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35" yWindow="45" windowWidth="26805" windowHeight="12090" activeTab="1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_xlnm.Print_Area" localSheetId="0">ВВОД!$E$1:$M$33</definedName>
  </definedNames>
  <calcPr calcId="144525"/>
  <customWorkbookViews>
    <customWorkbookView name="user - Личное представление" guid="{798BA9C3-5201-4E5A-A785-F4812056C5D7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E12" i="2" l="1"/>
  <c r="E145" i="2" s="1"/>
  <c r="E13" i="2"/>
  <c r="E16" i="2"/>
  <c r="E17" i="2"/>
  <c r="E19" i="2"/>
  <c r="E20" i="2"/>
  <c r="E22" i="2"/>
  <c r="E23" i="2"/>
  <c r="E25" i="2"/>
  <c r="E26" i="2"/>
  <c r="E29" i="2"/>
  <c r="E30" i="2"/>
  <c r="E32" i="2"/>
  <c r="E33" i="2"/>
  <c r="E35" i="2"/>
  <c r="E36" i="2"/>
  <c r="E38" i="2"/>
  <c r="E39" i="2"/>
  <c r="E41" i="2"/>
  <c r="E42" i="2"/>
  <c r="E44" i="2"/>
  <c r="E45" i="2"/>
  <c r="E47" i="2"/>
  <c r="E48" i="2"/>
  <c r="E50" i="2"/>
  <c r="E51" i="2"/>
  <c r="E53" i="2"/>
  <c r="E54" i="2"/>
  <c r="E56" i="2"/>
  <c r="E57" i="2"/>
  <c r="E59" i="2"/>
  <c r="E60" i="2"/>
  <c r="E62" i="2"/>
  <c r="E63" i="2"/>
  <c r="E65" i="2"/>
  <c r="E66" i="2"/>
  <c r="E68" i="2"/>
  <c r="E69" i="2"/>
  <c r="E71" i="2"/>
  <c r="E72" i="2"/>
  <c r="E74" i="2"/>
  <c r="E75" i="2"/>
  <c r="E77" i="2"/>
  <c r="E78" i="2"/>
  <c r="E80" i="2"/>
  <c r="E81" i="2"/>
  <c r="E83" i="2"/>
  <c r="E84" i="2"/>
  <c r="E86" i="2"/>
  <c r="E87" i="2"/>
  <c r="E89" i="2"/>
  <c r="E90" i="2"/>
  <c r="E92" i="2"/>
  <c r="E93" i="2"/>
  <c r="E95" i="2"/>
  <c r="E96" i="2"/>
  <c r="E98" i="2"/>
  <c r="E99" i="2"/>
  <c r="E101" i="2"/>
  <c r="E102" i="2"/>
  <c r="E104" i="2"/>
  <c r="E105" i="2"/>
  <c r="E107" i="2"/>
  <c r="E108" i="2"/>
  <c r="E110" i="2"/>
  <c r="E111" i="2"/>
  <c r="E113" i="2"/>
  <c r="E114" i="2"/>
  <c r="E116" i="2"/>
  <c r="E117" i="2"/>
  <c r="E119" i="2"/>
  <c r="E120" i="2"/>
  <c r="E122" i="2"/>
  <c r="E123" i="2"/>
  <c r="E125" i="2"/>
  <c r="E126" i="2"/>
  <c r="E128" i="2"/>
  <c r="E129" i="2"/>
  <c r="E131" i="2"/>
  <c r="E132" i="2"/>
  <c r="E134" i="2"/>
  <c r="E135" i="2"/>
  <c r="E137" i="2"/>
  <c r="E138" i="2"/>
  <c r="E140" i="2"/>
  <c r="E141" i="2"/>
  <c r="E143" i="2"/>
  <c r="E144" i="2"/>
  <c r="F145" i="2"/>
  <c r="G145" i="2"/>
  <c r="H145" i="2"/>
  <c r="I145" i="2"/>
  <c r="J145" i="2"/>
  <c r="C2" i="1"/>
  <c r="H9" i="1"/>
  <c r="G17" i="1"/>
  <c r="G13" i="1" s="1"/>
  <c r="G11" i="1" s="1"/>
  <c r="H17" i="1"/>
  <c r="H13" i="1" s="1"/>
  <c r="H11" i="1" s="1"/>
  <c r="J17" i="1"/>
  <c r="J13" i="1" s="1"/>
  <c r="J11" i="1" s="1"/>
  <c r="J8" i="1" s="1"/>
  <c r="K17" i="1"/>
  <c r="K13" i="1" s="1"/>
  <c r="K11" i="1" s="1"/>
  <c r="K8" i="1" s="1"/>
  <c r="L17" i="1"/>
  <c r="L13" i="1" s="1"/>
  <c r="L11" i="1" s="1"/>
  <c r="L8" i="1" s="1"/>
  <c r="M17" i="1"/>
  <c r="M13" i="1" s="1"/>
  <c r="M11" i="1" s="1"/>
  <c r="M8" i="1" s="1"/>
  <c r="I20" i="1"/>
  <c r="I17" i="1" s="1"/>
  <c r="I13" i="1" s="1"/>
  <c r="I11" i="1" s="1"/>
  <c r="I8" i="1" s="1"/>
  <c r="G22" i="1"/>
  <c r="G23" i="1" s="1"/>
  <c r="H22" i="1"/>
  <c r="H24" i="1" s="1"/>
  <c r="H25" i="1"/>
  <c r="G24" i="1" l="1"/>
  <c r="H23" i="1"/>
  <c r="K9" i="1"/>
  <c r="J22" i="1"/>
  <c r="J25" i="1"/>
  <c r="M9" i="1"/>
  <c r="L22" i="1"/>
  <c r="L25" i="1"/>
  <c r="I9" i="1"/>
  <c r="J9" i="1"/>
  <c r="I22" i="1"/>
  <c r="I25" i="1"/>
  <c r="K22" i="1"/>
  <c r="K25" i="1"/>
  <c r="L9" i="1"/>
  <c r="M22" i="1"/>
  <c r="M25" i="1"/>
  <c r="G25" i="1"/>
  <c r="H26" i="1" s="1"/>
  <c r="C4" i="1"/>
  <c r="M26" i="1" l="1"/>
  <c r="B8" i="1"/>
  <c r="B15" i="1"/>
  <c r="B20" i="1"/>
  <c r="B10" i="1"/>
  <c r="B16" i="1"/>
  <c r="B9" i="1"/>
  <c r="B11" i="1"/>
  <c r="B12" i="1"/>
  <c r="B17" i="1"/>
  <c r="B18" i="1"/>
  <c r="B21" i="1"/>
  <c r="B13" i="1"/>
  <c r="B14" i="1"/>
  <c r="B19" i="1"/>
  <c r="B22" i="1"/>
  <c r="B23" i="1"/>
  <c r="B24" i="1"/>
  <c r="B25" i="1"/>
  <c r="B26" i="1"/>
  <c r="I26" i="1"/>
  <c r="J26" i="1"/>
  <c r="I24" i="1"/>
  <c r="I23" i="1" s="1"/>
  <c r="L26" i="1"/>
  <c r="K26" i="1"/>
  <c r="J24" i="1" l="1"/>
  <c r="J23" i="1" l="1"/>
  <c r="K24" i="1"/>
  <c r="L24" i="1" l="1"/>
  <c r="K23" i="1"/>
  <c r="M24" i="1" l="1"/>
  <c r="M23" i="1" s="1"/>
  <c r="L23" i="1"/>
</calcChain>
</file>

<file path=xl/sharedStrings.xml><?xml version="1.0" encoding="utf-8"?>
<sst xmlns="http://schemas.openxmlformats.org/spreadsheetml/2006/main" count="213" uniqueCount="180">
  <si>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</si>
  <si>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</si>
  <si>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</si>
  <si>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</si>
  <si>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</si>
  <si>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</si>
  <si>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</si>
  <si>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</si>
  <si>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</si>
  <si>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</si>
  <si>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</si>
  <si>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</si>
  <si>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</si>
  <si>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</si>
  <si>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</si>
  <si>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</si>
  <si>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</si>
  <si>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</si>
  <si>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</si>
  <si>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</si>
  <si>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</si>
  <si>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</si>
  <si>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</si>
  <si>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</si>
  <si>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</si>
  <si>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</si>
  <si>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</si>
  <si>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</si>
  <si>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</si>
  <si>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</si>
  <si>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</si>
  <si>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</si>
  <si>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</si>
  <si>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</si>
  <si>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</si>
  <si>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</si>
  <si>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</si>
  <si>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</si>
  <si>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</si>
  <si>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</si>
  <si>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</si>
  <si>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</si>
  <si>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</si>
  <si>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</si>
  <si>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</si>
  <si>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</si>
  <si>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</si>
  <si>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</si>
  <si>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</si>
  <si>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</si>
  <si>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</si>
  <si>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</si>
  <si>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</si>
  <si>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</si>
  <si>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</si>
  <si>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</si>
  <si>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</si>
  <si>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</si>
  <si>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</si>
  <si>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</si>
  <si>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</si>
  <si>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</si>
  <si>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</si>
  <si>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</si>
  <si>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</si>
  <si>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</si>
  <si>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</si>
  <si>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</si>
  <si>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</si>
  <si>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</si>
  <si>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</si>
  <si>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</si>
  <si>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</si>
  <si>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</si>
  <si>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</si>
  <si>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</si>
  <si>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</si>
  <si>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</si>
  <si>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</si>
  <si>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</si>
  <si>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</si>
  <si>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</si>
  <si>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</si>
  <si>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</si>
  <si>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</si>
  <si>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</si>
  <si>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</si>
  <si>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</si>
  <si>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</si>
  <si>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</si>
  <si>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</si>
  <si>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</si>
  <si>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</si>
  <si>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</si>
  <si>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</si>
  <si>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</si>
  <si>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</si>
  <si>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</si>
  <si>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</si>
  <si>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</si>
  <si>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</si>
  <si>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</si>
  <si>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</si>
  <si>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</si>
  <si>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</si>
  <si>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</si>
  <si>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</si>
  <si>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</si>
  <si>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</si>
  <si>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</si>
  <si>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</si>
  <si>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</si>
  <si>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</si>
  <si>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</si>
  <si>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</si>
  <si>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</si>
  <si>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</si>
  <si>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</si>
  <si>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</si>
  <si>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</si>
  <si>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</si>
  <si>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</si>
  <si>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</si>
  <si>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</si>
  <si>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</si>
  <si>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</si>
  <si>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</si>
  <si>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</si>
  <si>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</si>
  <si>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</si>
  <si>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</si>
  <si>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</si>
  <si>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</si>
  <si>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</si>
  <si>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</si>
  <si>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</si>
  <si>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</si>
  <si>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</si>
  <si>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</si>
  <si>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</si>
  <si>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</si>
  <si>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</si>
  <si>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</si>
  <si>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</si>
  <si>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</si>
  <si>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</si>
  <si>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</si>
  <si>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</si>
  <si>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</si>
  <si>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</si>
  <si>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</si>
  <si>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</si>
  <si>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</si>
  <si>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</si>
  <si>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</si>
  <si>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</si>
  <si>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</si>
  <si>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</si>
  <si>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</si>
  <si>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</si>
  <si>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</si>
  <si>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</si>
  <si>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</si>
  <si>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</si>
  <si>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</si>
  <si>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</si>
  <si>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</si>
  <si>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</si>
  <si>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41</t>
  </si>
  <si>
    <t>Е.Н. Янченкова</t>
  </si>
  <si>
    <t>А.М. Гудков</t>
  </si>
  <si>
    <t>Глава Администрации Бессергеневского сельского поселения</t>
  </si>
  <si>
    <t>Ведущий специалист экономист</t>
  </si>
  <si>
    <t>8 (86360) 3 71 22</t>
  </si>
  <si>
    <t>Бессергеневское сельское поселение</t>
  </si>
  <si>
    <t>ООО "Агропредприятие Бессергеневское"</t>
  </si>
  <si>
    <t>Приобретение техники, оборудования</t>
  </si>
  <si>
    <t>346497, Ростовская обл., Октябрьский р-н, Бессергеневская ст-ца, Шоссейная ул., 2"б"</t>
  </si>
  <si>
    <t xml:space="preserve"> -</t>
  </si>
  <si>
    <t>Прогноз объема инвестиций крупных и средних предприятий и организаций, осуществляющих инвестиционную деятельность на территории Бессергеневского сельского поселения, на 2024 год за счет всех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</si>
</sst>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1"/>
      <name val="Times New Roman 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4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3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17" fillId="0" borderId="0" xfId="1" applyFont="1"/>
    <xf numFmtId="0" fontId="5" fillId="0" borderId="0" xfId="1" applyFill="1"/>
    <xf numFmtId="165" fontId="25" fillId="0" borderId="1" xfId="1" applyNumberFormat="1" applyFont="1" applyFill="1" applyBorder="1" applyAlignment="1" applyProtection="1">
      <alignment horizontal="center" vertical="center" wrapText="1"/>
    </xf>
    <xf numFmtId="165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5" borderId="3" xfId="1" applyNumberFormat="1" applyFont="1" applyFill="1" applyBorder="1" applyAlignment="1" applyProtection="1">
      <alignment horizontal="center" vertical="center" wrapText="1"/>
    </xf>
    <xf numFmtId="0" fontId="29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30" fillId="0" borderId="1" xfId="1" applyFont="1" applyFill="1" applyBorder="1" applyAlignment="1" applyProtection="1">
      <alignment horizontal="center" vertical="center" wrapText="1"/>
      <protection locked="0"/>
    </xf>
    <xf numFmtId="0" fontId="30" fillId="4" borderId="1" xfId="1" applyNumberFormat="1" applyFont="1" applyFill="1" applyBorder="1" applyAlignment="1" applyProtection="1">
      <alignment vertical="top" wrapText="1"/>
      <protection locked="0"/>
    </xf>
    <xf numFmtId="166" fontId="30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Protection="1">
      <protection locked="0"/>
    </xf>
    <xf numFmtId="0" fontId="5" fillId="0" borderId="0" xfId="1" applyProtection="1">
      <protection locked="0"/>
    </xf>
    <xf numFmtId="0" fontId="31" fillId="4" borderId="1" xfId="1" applyNumberFormat="1" applyFont="1" applyFill="1" applyBorder="1" applyAlignment="1" applyProtection="1">
      <alignment vertical="top" wrapText="1"/>
      <protection locked="0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14" fillId="4" borderId="1" xfId="1" applyNumberFormat="1" applyFont="1" applyFill="1" applyBorder="1" applyAlignment="1" applyProtection="1">
      <alignment horizontal="left" vertical="top" wrapText="1"/>
      <protection locked="0"/>
    </xf>
    <xf numFmtId="0" fontId="14" fillId="4" borderId="1" xfId="1" applyNumberFormat="1" applyFont="1" applyFill="1" applyBorder="1" applyAlignment="1" applyProtection="1">
      <alignment vertical="top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Protection="1">
      <protection locked="0"/>
    </xf>
    <xf numFmtId="164" fontId="22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5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4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4" borderId="0" xfId="1" applyFont="1" applyFill="1" applyProtection="1">
      <protection locked="0"/>
    </xf>
    <xf numFmtId="0" fontId="5" fillId="4" borderId="0" xfId="1" applyFill="1" applyProtection="1">
      <protection locked="0"/>
    </xf>
    <xf numFmtId="0" fontId="8" fillId="4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5" fillId="4" borderId="1" xfId="1" applyNumberFormat="1" applyFont="1" applyFill="1" applyBorder="1" applyAlignment="1" applyProtection="1">
      <alignment horizontal="center" vertical="top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5" fillId="0" borderId="0" xfId="1" applyFont="1" applyFill="1" applyProtection="1"/>
    <xf numFmtId="0" fontId="15" fillId="0" borderId="4" xfId="1" applyFont="1" applyFill="1" applyBorder="1" applyAlignment="1" applyProtection="1">
      <alignment horizontal="center" vertical="center" wrapText="1"/>
    </xf>
    <xf numFmtId="0" fontId="12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166" fontId="15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7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5" fillId="4" borderId="1" xfId="1" applyNumberFormat="1" applyFont="1" applyFill="1" applyBorder="1" applyAlignment="1" applyProtection="1">
      <alignment vertical="top" wrapText="1"/>
      <protection locked="0"/>
    </xf>
    <xf numFmtId="0" fontId="6" fillId="4" borderId="1" xfId="1" applyNumberFormat="1" applyFont="1" applyFill="1" applyBorder="1" applyAlignment="1" applyProtection="1">
      <alignment vertical="top" wrapText="1"/>
      <protection locked="0"/>
    </xf>
    <xf numFmtId="0" fontId="9" fillId="2" borderId="8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center"/>
    </xf>
    <xf numFmtId="0" fontId="12" fillId="0" borderId="3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7" xfId="5" applyFont="1" applyFill="1" applyBorder="1" applyAlignment="1" applyProtection="1">
      <alignment horizontal="center" vertical="center" wrapText="1"/>
    </xf>
    <xf numFmtId="166" fontId="14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49" fontId="14" fillId="0" borderId="2" xfId="1" applyNumberFormat="1" applyFont="1" applyFill="1" applyBorder="1" applyAlignment="1" applyProtection="1">
      <alignment horizontal="right" vertical="top" wrapText="1"/>
    </xf>
    <xf numFmtId="49" fontId="14" fillId="0" borderId="9" xfId="1" applyNumberFormat="1" applyFont="1" applyFill="1" applyBorder="1" applyAlignment="1" applyProtection="1">
      <alignment horizontal="right" vertical="top" wrapText="1"/>
    </xf>
    <xf numFmtId="49" fontId="14" fillId="0" borderId="10" xfId="1" applyNumberFormat="1" applyFont="1" applyFill="1" applyBorder="1" applyAlignment="1" applyProtection="1">
      <alignment horizontal="right" vertical="top" wrapText="1"/>
    </xf>
    <xf numFmtId="166" fontId="14" fillId="0" borderId="1" xfId="1" applyNumberFormat="1" applyFont="1" applyFill="1" applyBorder="1" applyAlignment="1">
      <alignment horizontal="left"/>
    </xf>
    <xf numFmtId="166" fontId="14" fillId="0" borderId="2" xfId="1" applyNumberFormat="1" applyFont="1" applyFill="1" applyBorder="1" applyAlignment="1" applyProtection="1">
      <alignment horizontal="left" vertical="top" wrapText="1"/>
    </xf>
    <xf numFmtId="166" fontId="14" fillId="0" borderId="9" xfId="1" applyNumberFormat="1" applyFont="1" applyFill="1" applyBorder="1" applyAlignment="1" applyProtection="1">
      <alignment horizontal="left" vertical="top" wrapText="1"/>
    </xf>
    <xf numFmtId="166" fontId="14" fillId="0" borderId="10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166" fontId="2" fillId="0" borderId="10" xfId="1" applyNumberFormat="1" applyFont="1" applyFill="1" applyBorder="1" applyAlignment="1" applyProtection="1">
      <alignment horizontal="left" vertical="top" wrapText="1"/>
    </xf>
    <xf numFmtId="0" fontId="2" fillId="0" borderId="13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13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18" fillId="0" borderId="0" xfId="1" applyFont="1" applyFill="1" applyAlignment="1" applyProtection="1">
      <alignment horizontal="center" vertical="center"/>
    </xf>
    <xf numFmtId="0" fontId="18" fillId="0" borderId="0" xfId="1" applyFont="1" applyFill="1" applyAlignment="1" applyProtection="1">
      <alignment horizont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166" fontId="14" fillId="0" borderId="2" xfId="1" applyNumberFormat="1" applyFont="1" applyFill="1" applyBorder="1" applyAlignment="1">
      <alignment horizontal="left" vertical="top" wrapText="1"/>
    </xf>
    <xf numFmtId="166" fontId="14" fillId="0" borderId="9" xfId="1" applyNumberFormat="1" applyFont="1" applyFill="1" applyBorder="1" applyAlignment="1">
      <alignment horizontal="left" vertical="top" wrapText="1"/>
    </xf>
    <xf numFmtId="166" fontId="14" fillId="0" borderId="10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49" fontId="2" fillId="0" borderId="10" xfId="1" applyNumberFormat="1" applyFont="1" applyFill="1" applyBorder="1" applyAlignment="1" applyProtection="1">
      <alignment horizontal="left" vertical="top" wrapText="1"/>
    </xf>
    <xf numFmtId="0" fontId="15" fillId="0" borderId="11" xfId="1" applyFont="1" applyFill="1" applyBorder="1" applyAlignment="1" applyProtection="1">
      <alignment horizontal="center" vertical="center" wrapText="1"/>
    </xf>
    <xf numFmtId="0" fontId="15" fillId="0" borderId="12" xfId="1" applyFont="1" applyFill="1" applyBorder="1" applyAlignment="1" applyProtection="1">
      <alignment horizontal="center" vertical="center" wrapText="1"/>
    </xf>
    <xf numFmtId="166" fontId="14" fillId="0" borderId="1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2" fillId="0" borderId="10" xfId="1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D57A801-A094-4474-9B98-99B4D0DAA85C}" diskRevisions="1" revisionId="110" version="5">
  <header guid="{C597B23A-7143-4016-9B29-A8C784AA8F28}" dateTime="2023-06-13T12:00:13" maxSheetId="4" userName="user" r:id="rId1">
    <sheetIdMap count="3">
      <sheetId val="1"/>
      <sheetId val="2"/>
      <sheetId val="3"/>
    </sheetIdMap>
  </header>
  <header guid="{D4426A06-C552-4C7F-A023-9725C78C4EDD}" dateTime="2023-06-07T16:04:55" maxSheetId="4" userName="user" r:id="rId2">
    <sheetIdMap count="3">
      <sheetId val="0"/>
      <sheetId val="32"/>
      <sheetId val="0"/>
    </sheetIdMap>
  </header>
  <header guid="{7201C4B4-2789-4726-9211-8756B8FD09A8}" dateTime="2023-06-07T16:06:00" maxSheetId="4" userName="user" r:id="rId3">
    <sheetIdMap count="3">
      <sheetId val="0"/>
      <sheetId val="32"/>
      <sheetId val="0"/>
    </sheetIdMap>
  </header>
  <header guid="{F060DCFE-020C-4B8E-A038-7319F1BFB152}" dateTime="2023-06-07T17:00:03" maxSheetId="4" userName="user" r:id="rId4" minRId="3" maxRId="17">
    <sheetIdMap count="3">
      <sheetId val="0"/>
      <sheetId val="32"/>
      <sheetId val="0"/>
    </sheetIdMap>
  </header>
  <header guid="{90626B42-76EB-4E16-9196-78B2D8D17D6A}" dateTime="2023-06-08T10:37:31" maxSheetId="4" userName="user" r:id="rId5" minRId="18" maxRId="51">
    <sheetIdMap count="3">
      <sheetId val="0"/>
      <sheetId val="32"/>
      <sheetId val="0"/>
    </sheetIdMap>
  </header>
  <header guid="{68F2C762-80DD-4628-B987-BEB48AF66204}" dateTime="2023-06-08T13:56:53" maxSheetId="4" userName="user" r:id="rId6" minRId="52" maxRId="53">
    <sheetIdMap count="3">
      <sheetId val="0"/>
      <sheetId val="32"/>
      <sheetId val="0"/>
    </sheetIdMap>
  </header>
  <header guid="{6CFBC6A6-5F6D-4596-BA05-436078875844}" dateTime="2023-06-09T09:45:04" maxSheetId="4" userName="user" r:id="rId7" minRId="54" maxRId="74">
    <sheetIdMap count="3">
      <sheetId val="0"/>
      <sheetId val="32"/>
      <sheetId val="0"/>
    </sheetIdMap>
  </header>
  <header guid="{0337FBAE-881B-4F1C-9963-FF8FE77536A1}" dateTime="2023-06-13T11:38:53" maxSheetId="4" userName="user" r:id="rId8" minRId="75" maxRId="79">
    <sheetIdMap count="3">
      <sheetId val="0"/>
      <sheetId val="32"/>
      <sheetId val="0"/>
    </sheetIdMap>
  </header>
  <header guid="{975ACA4D-31FE-4E0F-9645-562E97ABCF69}" dateTime="2023-06-13T11:51:40" maxSheetId="4" userName="user" r:id="rId9">
    <sheetIdMap count="3">
      <sheetId val="0"/>
      <sheetId val="32"/>
      <sheetId val="0"/>
    </sheetIdMap>
  </header>
  <header guid="{079F1568-3E53-49E5-A0D5-D42C8081F690}" dateTime="2023-06-13T11:54:55" maxSheetId="4" userName="user" r:id="rId10">
    <sheetIdMap count="3">
      <sheetId val="0"/>
      <sheetId val="32"/>
      <sheetId val="0"/>
    </sheetIdMap>
  </header>
  <header guid="{C597B23A-7143-4016-9B29-A8C784AA8F28}" dateTime="2023-06-13T11:58:57" maxSheetId="4" userName="user" r:id="rId11">
    <sheetIdMap count="3">
      <sheetId val="0"/>
      <sheetId val="32"/>
      <sheetId val="0"/>
    </sheetIdMap>
  </header>
  <header guid="{C4235A21-8FC1-437B-91D6-1C4FF48507F9}" dateTime="2023-06-13T12:00:13" maxSheetId="4" userName="user" r:id="rId12">
    <sheetIdMap count="3">
      <sheetId val="1"/>
      <sheetId val="2"/>
      <sheetId val="3"/>
    </sheetIdMap>
  </header>
  <header guid="{70CCA744-AA28-4F4F-86A6-24C4E5B07CAC}" dateTime="2023-06-13T12:00:54" maxSheetId="4" userName="user" r:id="rId13" minRId="88">
    <sheetIdMap count="3">
      <sheetId val="1"/>
      <sheetId val="2"/>
      <sheetId val="3"/>
    </sheetIdMap>
  </header>
  <header guid="{E05135D5-1AF6-4CC2-8432-8A337F91AA57}" dateTime="2023-06-13T14:10:22" maxSheetId="4" userName="user" r:id="rId14" minRId="91" maxRId="105">
    <sheetIdMap count="3">
      <sheetId val="1"/>
      <sheetId val="2"/>
      <sheetId val="3"/>
    </sheetIdMap>
  </header>
  <header guid="{A8F8C70D-973C-4C0F-BA32-5E3EB8A53310}" dateTime="2023-06-13T14:12:58" maxSheetId="4" userName="user" r:id="rId15" minRId="106" maxRId="107">
    <sheetIdMap count="3">
      <sheetId val="1"/>
      <sheetId val="2"/>
      <sheetId val="3"/>
    </sheetIdMap>
  </header>
  <header guid="{DD57A801-A094-4474-9B98-99B4D0DAA85C}" dateTime="2023-06-13T14:35:21" maxSheetId="4" userName="user" r:id="rId16" minRId="11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numFmtId="4">
    <nc r="G8">
      <v>132.387</v>
    </nc>
  </rcc>
  <rcc rId="4" sId="1" numFmtId="4">
    <nc r="H8">
      <v>460.11</v>
    </nc>
  </rcc>
  <rcc rId="5" sId="1" numFmtId="4">
    <nc r="G12">
      <v>15.122</v>
    </nc>
  </rcc>
  <rcc rId="6" sId="1" numFmtId="4">
    <nc r="H12">
      <v>0</v>
    </nc>
  </rcc>
  <rcc rId="7" sId="1" numFmtId="4">
    <nc r="G19">
      <v>0.218</v>
    </nc>
  </rcc>
  <rcc rId="8" sId="1" numFmtId="4">
    <nc r="G20">
      <v>1.5369999999999999</v>
    </nc>
  </rcc>
  <rcc rId="9" sId="1" numFmtId="4">
    <nc r="G21">
      <v>88.81</v>
    </nc>
  </rcc>
  <rcc rId="10" sId="1" numFmtId="4">
    <nc r="G18">
      <v>0</v>
    </nc>
  </rcc>
  <rcc rId="11" sId="1" numFmtId="4">
    <nc r="H18">
      <v>0</v>
    </nc>
  </rcc>
  <rcc rId="12" sId="1" numFmtId="4">
    <nc r="H19">
      <v>0</v>
    </nc>
  </rcc>
  <rcc rId="13" sId="1" numFmtId="4">
    <nc r="H20">
      <v>0.80500000000000005</v>
    </nc>
  </rcc>
  <rcc rId="14" sId="1" numFmtId="4">
    <nc r="H21">
      <v>225.352</v>
    </nc>
  </rcc>
  <rcc rId="15" sId="1">
    <oc r="H22">
      <f>H8-H18</f>
    </oc>
    <nc r="H22">
      <f>H8-H18</f>
    </nc>
  </rcc>
  <rcc rId="16" sId="1" numFmtId="4">
    <nc r="I20">
      <v>1.2589999999999999</v>
    </nc>
  </rcc>
  <rcc rId="17" sId="1" numFmtId="4">
    <nc r="I21">
      <v>186.27799999999999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I20">
      <v>1.2589999999999999</v>
    </oc>
    <nc r="I20">
      <f>1.259+0.13+0.16</f>
    </nc>
  </rcc>
  <rcc rId="19" sId="1" numFmtId="4">
    <nc r="I19">
      <v>0</v>
    </nc>
  </rcc>
  <rcc rId="20" sId="1" numFmtId="4">
    <nc r="I18">
      <v>0</v>
    </nc>
  </rcc>
  <rcc rId="21" sId="1">
    <oc r="I22">
      <f>I8-I18</f>
    </oc>
    <nc r="I22">
      <f>I8-I18</f>
    </nc>
  </rcc>
  <rcc rId="22" sId="1" numFmtId="4">
    <nc r="I12">
      <v>0</v>
    </nc>
  </rcc>
  <rcc rId="23" sId="1" numFmtId="4">
    <oc r="I21">
      <v>186.27799999999999</v>
    </oc>
    <nc r="I21">
      <v>245.13300000000001</v>
    </nc>
  </rcc>
  <rcc rId="24" sId="1">
    <nc r="I8">
      <f>I11+21.7</f>
    </nc>
  </rcc>
  <rcc rId="25" sId="1">
    <oc r="I13">
      <f>I14+I16+I17+I21</f>
    </oc>
    <nc r="I13">
      <f>I14+I16+I17+I21</f>
    </nc>
  </rcc>
  <rcc rId="26" sId="1" numFmtId="4">
    <nc r="J21">
      <v>186.27799999999999</v>
    </nc>
  </rcc>
  <rcc rId="27" sId="1" numFmtId="4">
    <nc r="J18">
      <v>0</v>
    </nc>
  </rcc>
  <rcc rId="28" sId="1" numFmtId="4">
    <nc r="J19">
      <v>0.51</v>
    </nc>
  </rcc>
  <rcc rId="29" sId="1" numFmtId="4">
    <nc r="J20">
      <v>9.0999999999999998E-2</v>
    </nc>
  </rcc>
  <rcc rId="30" sId="1" numFmtId="4">
    <nc r="K19">
      <v>0</v>
    </nc>
  </rcc>
  <rcc rId="31" sId="1" numFmtId="4">
    <nc r="L19">
      <v>0</v>
    </nc>
  </rcc>
  <rcc rId="32" sId="1" numFmtId="4">
    <nc r="M19">
      <v>0</v>
    </nc>
  </rcc>
  <rcc rId="33" sId="1" numFmtId="4">
    <nc r="K18">
      <v>0</v>
    </nc>
  </rcc>
  <rcc rId="34" sId="1" numFmtId="4">
    <nc r="L18">
      <v>0</v>
    </nc>
  </rcc>
  <rcc rId="35" sId="1" numFmtId="4">
    <nc r="M18">
      <v>0</v>
    </nc>
  </rcc>
  <rcc rId="36" sId="1" numFmtId="4">
    <nc r="J12">
      <v>0</v>
    </nc>
  </rcc>
  <rcc rId="37" sId="1" numFmtId="4">
    <nc r="K12">
      <v>0</v>
    </nc>
  </rcc>
  <rcc rId="38" sId="1" numFmtId="4">
    <nc r="L12">
      <v>0</v>
    </nc>
  </rcc>
  <rcc rId="39" sId="1" numFmtId="4">
    <nc r="M12">
      <v>0</v>
    </nc>
  </rcc>
  <rcc rId="40" sId="1" numFmtId="4">
    <nc r="K21">
      <v>215.21</v>
    </nc>
  </rcc>
  <rcc rId="41" sId="1" numFmtId="4">
    <nc r="L21">
      <v>225.97</v>
    </nc>
  </rcc>
  <rcc rId="42" sId="1" numFmtId="4">
    <nc r="K20">
      <v>0.2</v>
    </nc>
  </rcc>
  <rcc rId="43" sId="1" numFmtId="4">
    <nc r="L20">
      <v>0.3</v>
    </nc>
  </rcc>
  <rcc rId="44" sId="1" numFmtId="4">
    <nc r="M20">
      <v>0.4</v>
    </nc>
  </rcc>
  <rcc rId="45" sId="1">
    <nc r="J8">
      <f>J11+87</f>
    </nc>
  </rcc>
  <rcc rId="46" sId="1">
    <nc r="K8">
      <f>K11+75</f>
    </nc>
  </rcc>
  <rcc rId="47" sId="1">
    <nc r="L8">
      <f>L11+82</f>
    </nc>
  </rcc>
  <rcc rId="48" sId="1">
    <nc r="M8">
      <f>M11+90</f>
    </nc>
  </rcc>
  <rcc rId="49" sId="1">
    <oc r="M22">
      <f>M8-M18</f>
    </oc>
    <nc r="M22">
      <f>M8-M18</f>
    </nc>
  </rcc>
  <rcc rId="50" sId="1">
    <oc r="M25">
      <f>M8-M17</f>
    </oc>
    <nc r="M25">
      <f>M8-M17</f>
    </nc>
  </rcc>
  <rcc rId="51" sId="1" numFmtId="4">
    <nc r="M21">
      <v>236.75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I20">
      <f>1.259+0.13+0.16</f>
    </oc>
    <nc r="I20">
      <f>1.259+0.13</f>
    </nc>
  </rcc>
  <rcc rId="53" sId="1" numFmtId="4">
    <oc r="I21">
      <v>245.13300000000001</v>
    </oc>
    <nc r="I21">
      <v>235.13300000000001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" sId="1" numFmtId="4">
    <nc r="G14">
      <v>0</v>
    </nc>
  </rcc>
  <rcc rId="55" sId="1" numFmtId="4">
    <nc r="H14">
      <v>0</v>
    </nc>
  </rcc>
  <rcc rId="56" sId="1" numFmtId="4">
    <nc r="I14">
      <v>0</v>
    </nc>
  </rcc>
  <rcc rId="57" sId="1" numFmtId="4">
    <nc r="J14">
      <v>0</v>
    </nc>
  </rcc>
  <rcc rId="58" sId="1" numFmtId="4">
    <nc r="K14">
      <v>0</v>
    </nc>
  </rcc>
  <rcc rId="59" sId="1" numFmtId="4">
    <nc r="L14">
      <v>0</v>
    </nc>
  </rcc>
  <rcc rId="60" sId="1" numFmtId="4">
    <nc r="M14">
      <v>0</v>
    </nc>
  </rcc>
  <rcc rId="61" sId="1" numFmtId="4">
    <nc r="G15">
      <v>0</v>
    </nc>
  </rcc>
  <rcc rId="62" sId="1" numFmtId="4">
    <nc r="H15">
      <v>0</v>
    </nc>
  </rcc>
  <rcc rId="63" sId="1" numFmtId="4">
    <nc r="I15">
      <v>0</v>
    </nc>
  </rcc>
  <rcc rId="64" sId="1" numFmtId="4">
    <nc r="J15">
      <v>0</v>
    </nc>
  </rcc>
  <rcc rId="65" sId="1" numFmtId="4">
    <nc r="K15">
      <v>0</v>
    </nc>
  </rcc>
  <rcc rId="66" sId="1" numFmtId="4">
    <nc r="L15">
      <v>0</v>
    </nc>
  </rcc>
  <rcc rId="67" sId="1" numFmtId="4">
    <nc r="M15">
      <v>0</v>
    </nc>
  </rcc>
  <rcc rId="68" sId="1" numFmtId="4">
    <nc r="G16">
      <v>0</v>
    </nc>
  </rcc>
  <rcc rId="69" sId="1" numFmtId="4">
    <nc r="H16">
      <v>0</v>
    </nc>
  </rcc>
  <rcc rId="70" sId="1" numFmtId="4">
    <nc r="I16">
      <v>0</v>
    </nc>
  </rcc>
  <rcc rId="71" sId="1" numFmtId="4">
    <nc r="J16">
      <v>0</v>
    </nc>
  </rcc>
  <rcc rId="72" sId="1" numFmtId="4">
    <nc r="K16">
      <v>0</v>
    </nc>
  </rcc>
  <rcc rId="73" sId="1" numFmtId="4">
    <nc r="L16">
      <v>0</v>
    </nc>
  </rcc>
  <rcc rId="74" sId="1" numFmtId="4">
    <nc r="M16">
      <v>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oc r="L29" t="inlineStr">
      <is>
        <t>И.О. Фамилия</t>
      </is>
    </oc>
    <nc r="L29" t="inlineStr">
      <is>
        <t>Е.Н. Янченкова</t>
      </is>
    </nc>
  </rcc>
  <rcc rId="76" sId="1">
    <oc r="L33" t="inlineStr">
      <is>
        <t>И.О. Фамилия</t>
      </is>
    </oc>
    <nc r="L33" t="inlineStr">
      <is>
        <t>А.М. Гудков</t>
      </is>
    </nc>
  </rcc>
  <rcc rId="77" sId="1">
    <oc r="E33" t="inlineStr">
      <is>
        <t>Должность</t>
      </is>
    </oc>
    <nc r="E33" t="inlineStr">
      <is>
        <t>Глава Администрации Бессергеневского сельского поселения</t>
      </is>
    </nc>
  </rcc>
  <rcc rId="78" sId="1">
    <oc r="E29" t="inlineStr">
      <is>
        <t>Должность</t>
      </is>
    </oc>
    <nc r="E29" t="inlineStr">
      <is>
        <t>Ведущий специалист экономист</t>
      </is>
    </nc>
  </rcc>
  <rcc rId="79" sId="1">
    <oc r="E30" t="inlineStr">
      <is>
        <t>Номер телефона</t>
      </is>
    </oc>
    <nc r="E30" t="inlineStr">
      <is>
        <t>8 (86360) 3 71 22</t>
      </is>
    </nc>
  </rcc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cv guid="{798BA9C3-5201-4E5A-A785-F4812056C5D7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E3" t="inlineStr">
      <is>
        <t xml:space="preserve">Октябрьский район            </t>
      </is>
    </oc>
    <nc r="E3" t="inlineStr">
      <is>
        <t>Бессергеневское</t>
      </is>
    </nc>
  </rcc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E3" t="inlineStr">
      <is>
        <t>Бессергеневское</t>
      </is>
    </oc>
    <nc r="E3" t="inlineStr">
      <is>
        <t>Бессергеневское сельское поселение</t>
      </is>
    </nc>
  </rcc>
  <rcc rId="92" sId="2">
    <oc r="B12" t="inlineStr">
      <is>
        <t>Пример: ООО "Организация"</t>
      </is>
    </oc>
    <nc r="B12" t="inlineStr">
      <is>
        <t>ООО "Агропредприятие Бессергеневское"</t>
      </is>
    </nc>
  </rcc>
  <rcc rId="93" sId="2">
    <oc r="D12" t="inlineStr">
      <is>
        <t>реконструкция, строительство, приобретение основных средств</t>
      </is>
    </oc>
    <nc r="D12" t="inlineStr">
      <is>
        <t>Приобретение техники, оборудования</t>
      </is>
    </nc>
  </rcc>
  <rcc rId="94" sId="2" numFmtId="4">
    <oc r="F12">
      <v>50</v>
    </oc>
    <nc r="F12">
      <v>85</v>
    </nc>
  </rcc>
  <rcc rId="95" sId="2" numFmtId="4">
    <oc r="J12">
      <v>808</v>
    </oc>
    <nc r="J12">
      <v>114</v>
    </nc>
  </rcc>
  <rcc rId="96" sId="2">
    <oc r="C12" t="inlineStr">
      <is>
        <t>г. Ростов-на-Дону, ул. Московская, д.13, корп. 46, комн.65, тел. (863) 7777777</t>
      </is>
    </oc>
    <nc r="C12" t="inlineStr">
      <is>
        <t>346497, Ростовская обл., Октябрьский р-н, Бессергеневская ст-ца, Шоссейная ул., 2"б"</t>
      </is>
    </nc>
  </rcc>
  <rfmt sheetId="2" sqref="B12:J12" start="0" length="2147483647">
    <dxf>
      <font>
        <b/>
      </font>
    </dxf>
  </rfmt>
  <rfmt sheetId="2" sqref="B12:J12" start="0" length="2147483647">
    <dxf>
      <font>
        <b val="0"/>
      </font>
    </dxf>
  </rfmt>
  <rfmt sheetId="2" sqref="B12:J12" start="0" length="2147483647">
    <dxf>
      <font>
        <color auto="1"/>
      </font>
    </dxf>
  </rfmt>
  <rfmt sheetId="2" sqref="A12" start="0" length="2147483647">
    <dxf>
      <font>
        <color auto="1"/>
      </font>
    </dxf>
  </rfmt>
  <rcc rId="97" sId="2">
    <nc r="I12" t="inlineStr">
      <is>
        <t xml:space="preserve"> -</t>
      </is>
    </nc>
  </rcc>
  <rcc rId="98" sId="2">
    <nc r="G12" t="inlineStr">
      <is>
        <t xml:space="preserve"> -</t>
      </is>
    </nc>
  </rcc>
  <rcc rId="99" sId="2">
    <nc r="H12" t="inlineStr">
      <is>
        <t xml:space="preserve"> -</t>
      </is>
    </nc>
  </rcc>
  <rcc rId="100" sId="2">
    <oc r="C153" t="inlineStr">
      <is>
        <t>Должность</t>
      </is>
    </oc>
    <nc r="C153" t="inlineStr">
      <is>
        <t>Глава Администрации Бессергеневского сельского поселения</t>
      </is>
    </nc>
  </rcc>
  <rcc rId="101" sId="2">
    <oc r="J153" t="inlineStr">
      <is>
        <t>И.О. Фамилия</t>
      </is>
    </oc>
    <nc r="J153" t="inlineStr">
      <is>
        <t>А.М. Гудков</t>
      </is>
    </nc>
  </rcc>
  <rcc rId="102" sId="2">
    <oc r="C149" t="inlineStr">
      <is>
        <t>Должность</t>
      </is>
    </oc>
    <nc r="C149" t="inlineStr">
      <is>
        <t>Ведущий специалист экономист</t>
      </is>
    </nc>
  </rcc>
  <rcc rId="103" sId="2">
    <oc r="J149" t="inlineStr">
      <is>
        <t>И.О. Фамилия</t>
      </is>
    </oc>
    <nc r="J149" t="inlineStr">
      <is>
        <t>Е.Н. Янченкова</t>
      </is>
    </nc>
  </rcc>
  <rcc rId="104" sId="2">
    <oc r="C150" t="inlineStr">
      <is>
        <t>Номер телефона</t>
      </is>
    </oc>
    <nc r="C150" t="inlineStr">
      <is>
        <t>8 (86360) 3 71 22</t>
      </is>
    </nc>
  </rcc>
  <rcc rId="105" sId="2">
    <o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    </is>
    </oc>
    <n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Бессергене, на 2024 год за счет всех источников финансирования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2">
    <o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Бессергене, на 2024 год за счет всех источников финансирования</t>
      </is>
    </oc>
    <n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    </is>
    </nc>
  </rcc>
  <rcc rId="107" sId="2">
    <oc r="A3">
      <f>VLOOKUP(ВВОД!$C$2,МО!$A$5:$B$59,2,FALSE)</f>
    </oc>
    <nc r="A3" t="inlineStr">
      <is>
        <t>Бессергеневское сельское поселение</t>
      </is>
    </nc>
  </rcc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" sId="2">
    <o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    </is>
    </oc>
    <nc r="A4" t="inlineStr">
      <is>
        <t>Прогноз объема инвестиций крупных и средних предприятий и организаций, осуществляющих инвестиционную деятельность на территории Бессергеневского сельского поселения, на 2024 год за счет всех источников финансирования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view="pageBreakPreview" topLeftCell="E1" zoomScale="90" zoomScaleNormal="55" zoomScaleSheetLayoutView="90" workbookViewId="0">
      <pane xSplit="10" ySplit="7" topLeftCell="O8" activePane="bottomRight" state="frozen"/>
      <selection activeCell="E1" sqref="E1"/>
      <selection pane="topRight" activeCell="O1" sqref="O1"/>
      <selection pane="bottomLeft" activeCell="E8" sqref="E8"/>
      <selection pane="bottomRight" activeCell="I12" sqref="I12"/>
    </sheetView>
  </sheetViews>
  <sheetFormatPr defaultRowHeight="12.75" outlineLevelCol="1"/>
  <cols>
    <col min="1" max="1" width="9.85546875" style="1" hidden="1" customWidth="1" outlineLevel="1"/>
    <col min="2" max="2" width="12.28515625" style="1" hidden="1" customWidth="1" outlineLevel="1"/>
    <col min="3" max="4" width="12.140625" style="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69</v>
      </c>
      <c r="B1" s="2"/>
      <c r="C1" s="51" t="s">
        <v>5</v>
      </c>
      <c r="D1" s="96"/>
      <c r="E1" s="106" t="s">
        <v>166</v>
      </c>
      <c r="F1" s="106"/>
      <c r="G1" s="106"/>
      <c r="H1" s="106"/>
      <c r="I1" s="106"/>
      <c r="J1" s="106"/>
      <c r="K1" s="106"/>
      <c r="L1" s="106"/>
      <c r="M1" s="106"/>
      <c r="N1" s="6"/>
      <c r="X1" s="41">
        <v>32</v>
      </c>
    </row>
    <row r="2" spans="1:24" s="5" customFormat="1" ht="18.75" customHeight="1">
      <c r="A2" s="3">
        <v>4</v>
      </c>
      <c r="B2" s="3"/>
      <c r="C2" s="52" t="e">
        <f>VLOOKUP(E3,МО!$B$5:$C$59,2,FALSE)</f>
        <v>#N/A</v>
      </c>
      <c r="D2" s="97"/>
      <c r="E2" s="107" t="s">
        <v>70</v>
      </c>
      <c r="F2" s="107"/>
      <c r="G2" s="107"/>
      <c r="H2" s="107"/>
      <c r="I2" s="107"/>
      <c r="J2" s="107"/>
      <c r="K2" s="107"/>
      <c r="L2" s="107"/>
      <c r="M2" s="107"/>
      <c r="N2" s="4"/>
    </row>
    <row r="3" spans="1:24" s="5" customFormat="1" ht="20.25">
      <c r="C3" s="1"/>
      <c r="D3" s="1"/>
      <c r="E3" s="108" t="s">
        <v>174</v>
      </c>
      <c r="F3" s="108"/>
      <c r="G3" s="108"/>
      <c r="H3" s="108"/>
      <c r="I3" s="108"/>
      <c r="J3" s="108"/>
      <c r="K3" s="108"/>
      <c r="L3" s="108"/>
      <c r="M3" s="108"/>
      <c r="N3" s="7"/>
      <c r="O3" s="29" t="s">
        <v>139</v>
      </c>
      <c r="P3" s="15"/>
      <c r="Q3" s="15"/>
      <c r="R3" s="15"/>
    </row>
    <row r="4" spans="1:24" s="15" customFormat="1" ht="27.75" customHeight="1">
      <c r="A4" s="11"/>
      <c r="B4" s="11"/>
      <c r="C4" s="12" t="e">
        <f>IF((COUNTIF(МО!$C$5:$C$13,C2)&gt;0)=TRUE,CONCATENATE(0,C2),C2)</f>
        <v>#N/A</v>
      </c>
      <c r="D4" s="98"/>
      <c r="E4" s="13"/>
      <c r="F4" s="13"/>
      <c r="G4" s="13"/>
      <c r="H4" s="13"/>
      <c r="I4" s="13"/>
      <c r="J4" s="13"/>
      <c r="K4" s="13"/>
      <c r="L4" s="13"/>
      <c r="M4" s="13"/>
      <c r="N4" s="14"/>
      <c r="O4" s="29"/>
      <c r="S4" s="5"/>
      <c r="T4" s="5"/>
    </row>
    <row r="5" spans="1:24" s="15" customFormat="1" ht="15.75">
      <c r="A5" s="11"/>
      <c r="B5" s="11"/>
      <c r="C5" s="16"/>
      <c r="D5" s="16"/>
      <c r="E5" s="13"/>
      <c r="F5" s="13"/>
      <c r="G5" s="13"/>
      <c r="H5" s="13"/>
      <c r="I5" s="13"/>
      <c r="J5" s="13"/>
      <c r="K5" s="13"/>
      <c r="L5" s="13"/>
      <c r="M5" s="17"/>
      <c r="O5" s="92" t="s">
        <v>153</v>
      </c>
      <c r="P5" s="109" t="s">
        <v>162</v>
      </c>
      <c r="Q5" s="109"/>
      <c r="R5" s="109"/>
      <c r="S5" s="109"/>
      <c r="T5" s="109"/>
    </row>
    <row r="6" spans="1:24" s="19" customFormat="1" ht="15.75" customHeight="1">
      <c r="A6" s="102" t="s">
        <v>66</v>
      </c>
      <c r="B6" s="102" t="s">
        <v>67</v>
      </c>
      <c r="C6" s="112" t="s">
        <v>68</v>
      </c>
      <c r="D6" s="94"/>
      <c r="E6" s="104" t="s">
        <v>0</v>
      </c>
      <c r="F6" s="105" t="s">
        <v>6</v>
      </c>
      <c r="G6" s="18">
        <v>2020</v>
      </c>
      <c r="H6" s="18">
        <v>2021</v>
      </c>
      <c r="I6" s="18">
        <v>2022</v>
      </c>
      <c r="J6" s="18">
        <v>2023</v>
      </c>
      <c r="K6" s="18">
        <v>2024</v>
      </c>
      <c r="L6" s="18">
        <v>2025</v>
      </c>
      <c r="M6" s="18">
        <v>2026</v>
      </c>
      <c r="O6" s="55" t="s">
        <v>154</v>
      </c>
      <c r="P6" s="109" t="s">
        <v>163</v>
      </c>
      <c r="Q6" s="109"/>
      <c r="R6" s="109"/>
      <c r="S6" s="109"/>
      <c r="T6" s="109"/>
    </row>
    <row r="7" spans="1:24" s="19" customFormat="1" ht="15.75">
      <c r="A7" s="103"/>
      <c r="B7" s="103" t="s">
        <v>4</v>
      </c>
      <c r="C7" s="113" t="s">
        <v>4</v>
      </c>
      <c r="D7" s="95"/>
      <c r="E7" s="104"/>
      <c r="F7" s="105"/>
      <c r="G7" s="18" t="s">
        <v>1</v>
      </c>
      <c r="H7" s="18" t="s">
        <v>1</v>
      </c>
      <c r="I7" s="18" t="s">
        <v>1</v>
      </c>
      <c r="J7" s="18" t="s">
        <v>2</v>
      </c>
      <c r="K7" s="18" t="s">
        <v>3</v>
      </c>
      <c r="L7" s="18" t="s">
        <v>3</v>
      </c>
      <c r="M7" s="18" t="s">
        <v>3</v>
      </c>
      <c r="O7" s="53"/>
      <c r="P7" s="110"/>
      <c r="Q7" s="110"/>
      <c r="R7" s="110"/>
      <c r="S7" s="110"/>
      <c r="T7" s="110"/>
    </row>
    <row r="8" spans="1:24" s="19" customFormat="1" ht="15.75">
      <c r="A8" s="20">
        <v>400000</v>
      </c>
      <c r="B8" s="20" t="e">
        <f t="shared" ref="B8:B26" si="0">VALUE(CONCATENATE($A$2,$C$4,C8))</f>
        <v>#N/A</v>
      </c>
      <c r="C8" s="20">
        <v>100000</v>
      </c>
      <c r="D8" s="20"/>
      <c r="E8" s="47" t="s">
        <v>71</v>
      </c>
      <c r="F8" s="48" t="s">
        <v>78</v>
      </c>
      <c r="G8" s="40">
        <v>132.387</v>
      </c>
      <c r="H8" s="40">
        <v>460.11</v>
      </c>
      <c r="I8" s="40">
        <f>I11+21.7</f>
        <v>258.22200000000004</v>
      </c>
      <c r="J8" s="40">
        <f>J11+87</f>
        <v>273.87900000000002</v>
      </c>
      <c r="K8" s="40">
        <f>K11+75</f>
        <v>290.40999999999997</v>
      </c>
      <c r="L8" s="40">
        <f>L11+82</f>
        <v>308.27</v>
      </c>
      <c r="M8" s="40">
        <f>M11+90</f>
        <v>327.14999999999998</v>
      </c>
      <c r="O8" s="54"/>
      <c r="P8" s="111"/>
      <c r="Q8" s="111"/>
      <c r="R8" s="111"/>
      <c r="S8" s="111"/>
      <c r="T8" s="111"/>
    </row>
    <row r="9" spans="1:24" s="19" customFormat="1" ht="31.5">
      <c r="A9" s="20">
        <v>400010</v>
      </c>
      <c r="B9" s="20" t="e">
        <f t="shared" si="0"/>
        <v>#N/A</v>
      </c>
      <c r="C9" s="20">
        <v>200000</v>
      </c>
      <c r="D9" s="20"/>
      <c r="E9" s="43" t="s">
        <v>141</v>
      </c>
      <c r="F9" s="44" t="s">
        <v>79</v>
      </c>
      <c r="G9" s="67"/>
      <c r="H9" s="21">
        <f t="shared" ref="H9:M9" si="1">ROUND(IF(G8=0,0,H8/G8/IF(H10&lt;&gt;0,H10,100)*10000),1)</f>
        <v>331.3</v>
      </c>
      <c r="I9" s="21">
        <f t="shared" si="1"/>
        <v>49</v>
      </c>
      <c r="J9" s="21">
        <f t="shared" si="1"/>
        <v>100.2</v>
      </c>
      <c r="K9" s="21">
        <f t="shared" si="1"/>
        <v>100.7</v>
      </c>
      <c r="L9" s="21">
        <f t="shared" si="1"/>
        <v>101.3</v>
      </c>
      <c r="M9" s="21">
        <f t="shared" si="1"/>
        <v>101.5</v>
      </c>
      <c r="O9" s="32"/>
    </row>
    <row r="10" spans="1:24" s="19" customFormat="1" ht="15.75">
      <c r="A10" s="20">
        <v>400020</v>
      </c>
      <c r="B10" s="20" t="e">
        <f t="shared" si="0"/>
        <v>#N/A</v>
      </c>
      <c r="C10" s="20">
        <v>300000</v>
      </c>
      <c r="D10" s="20"/>
      <c r="E10" s="43" t="s">
        <v>143</v>
      </c>
      <c r="F10" s="44" t="s">
        <v>79</v>
      </c>
      <c r="G10" s="67">
        <v>107.3</v>
      </c>
      <c r="H10" s="67">
        <v>104.9</v>
      </c>
      <c r="I10" s="67">
        <v>114.6</v>
      </c>
      <c r="J10" s="67">
        <v>105.8</v>
      </c>
      <c r="K10" s="67">
        <v>105.3</v>
      </c>
      <c r="L10" s="67">
        <v>104.8</v>
      </c>
      <c r="M10" s="67">
        <v>104.6</v>
      </c>
      <c r="O10" s="32"/>
    </row>
    <row r="11" spans="1:24" s="19" customFormat="1" ht="31.5">
      <c r="A11" s="20">
        <v>400030</v>
      </c>
      <c r="B11" s="20" t="e">
        <f t="shared" si="0"/>
        <v>#N/A</v>
      </c>
      <c r="C11" s="20">
        <v>400000</v>
      </c>
      <c r="D11" s="20"/>
      <c r="E11" s="47" t="s">
        <v>72</v>
      </c>
      <c r="F11" s="48" t="s">
        <v>78</v>
      </c>
      <c r="G11" s="39">
        <f>G12+G13</f>
        <v>105.687</v>
      </c>
      <c r="H11" s="39">
        <f t="shared" ref="H11:M11" si="2">H12+H13</f>
        <v>226.15700000000001</v>
      </c>
      <c r="I11" s="39">
        <f t="shared" si="2"/>
        <v>236.52200000000002</v>
      </c>
      <c r="J11" s="39">
        <f t="shared" si="2"/>
        <v>186.87899999999999</v>
      </c>
      <c r="K11" s="39">
        <f t="shared" si="2"/>
        <v>215.41</v>
      </c>
      <c r="L11" s="39">
        <f t="shared" si="2"/>
        <v>226.27</v>
      </c>
      <c r="M11" s="39">
        <f t="shared" si="2"/>
        <v>237.15</v>
      </c>
      <c r="O11" s="34" t="s">
        <v>83</v>
      </c>
    </row>
    <row r="12" spans="1:24" s="19" customFormat="1" ht="15.75">
      <c r="A12" s="20">
        <v>400040</v>
      </c>
      <c r="B12" s="20" t="e">
        <f t="shared" si="0"/>
        <v>#N/A</v>
      </c>
      <c r="C12" s="20">
        <v>401000</v>
      </c>
      <c r="D12" s="20"/>
      <c r="E12" s="30" t="s">
        <v>73</v>
      </c>
      <c r="F12" s="31" t="s">
        <v>78</v>
      </c>
      <c r="G12" s="40">
        <v>15.122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</row>
    <row r="13" spans="1:24" s="19" customFormat="1" ht="15.75">
      <c r="A13" s="20">
        <v>400050</v>
      </c>
      <c r="B13" s="20" t="e">
        <f t="shared" si="0"/>
        <v>#N/A</v>
      </c>
      <c r="C13" s="20">
        <v>402000</v>
      </c>
      <c r="D13" s="20"/>
      <c r="E13" s="30" t="s">
        <v>74</v>
      </c>
      <c r="F13" s="31" t="s">
        <v>78</v>
      </c>
      <c r="G13" s="40">
        <f>G14+G16+G17+G21</f>
        <v>90.564999999999998</v>
      </c>
      <c r="H13" s="40">
        <f t="shared" ref="H13:M13" si="3">H14+H16+H17+H21</f>
        <v>226.15700000000001</v>
      </c>
      <c r="I13" s="40">
        <f>I14+I16+I17+I21</f>
        <v>236.52200000000002</v>
      </c>
      <c r="J13" s="40">
        <f t="shared" si="3"/>
        <v>186.87899999999999</v>
      </c>
      <c r="K13" s="40">
        <f t="shared" si="3"/>
        <v>215.41</v>
      </c>
      <c r="L13" s="40">
        <f t="shared" si="3"/>
        <v>226.27</v>
      </c>
      <c r="M13" s="40">
        <f t="shared" si="3"/>
        <v>237.15</v>
      </c>
      <c r="O13" s="34" t="s">
        <v>164</v>
      </c>
    </row>
    <row r="14" spans="1:24" s="19" customFormat="1" ht="15.75">
      <c r="A14" s="20">
        <v>400060</v>
      </c>
      <c r="B14" s="20" t="e">
        <f t="shared" si="0"/>
        <v>#N/A</v>
      </c>
      <c r="C14" s="20">
        <v>402010</v>
      </c>
      <c r="D14" s="20"/>
      <c r="E14" s="30" t="s">
        <v>145</v>
      </c>
      <c r="F14" s="31" t="s">
        <v>78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</row>
    <row r="15" spans="1:24" s="19" customFormat="1" ht="15.75">
      <c r="A15" s="20">
        <v>400070</v>
      </c>
      <c r="B15" s="20" t="e">
        <f t="shared" si="0"/>
        <v>#N/A</v>
      </c>
      <c r="C15" s="20">
        <v>402020</v>
      </c>
      <c r="D15" s="20"/>
      <c r="E15" s="30" t="s">
        <v>146</v>
      </c>
      <c r="F15" s="31" t="s">
        <v>78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</row>
    <row r="16" spans="1:24" s="19" customFormat="1" ht="15.75">
      <c r="A16" s="20">
        <v>400080</v>
      </c>
      <c r="B16" s="20" t="e">
        <f t="shared" si="0"/>
        <v>#N/A</v>
      </c>
      <c r="C16" s="20">
        <v>403000</v>
      </c>
      <c r="D16" s="20"/>
      <c r="E16" s="30" t="s">
        <v>147</v>
      </c>
      <c r="F16" s="31" t="s">
        <v>78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</row>
    <row r="17" spans="1:15" s="19" customFormat="1" ht="18.75" customHeight="1">
      <c r="A17" s="20">
        <v>400090</v>
      </c>
      <c r="B17" s="20" t="e">
        <f t="shared" si="0"/>
        <v>#N/A</v>
      </c>
      <c r="C17" s="20">
        <v>404000</v>
      </c>
      <c r="D17" s="20"/>
      <c r="E17" s="30" t="s">
        <v>148</v>
      </c>
      <c r="F17" s="31" t="s">
        <v>78</v>
      </c>
      <c r="G17" s="39">
        <f t="shared" ref="G17:L17" si="4">G18+G19+G20</f>
        <v>1.7549999999999999</v>
      </c>
      <c r="H17" s="39">
        <f t="shared" si="4"/>
        <v>0.80500000000000005</v>
      </c>
      <c r="I17" s="39">
        <f t="shared" si="4"/>
        <v>1.3889999999999998</v>
      </c>
      <c r="J17" s="39">
        <f t="shared" si="4"/>
        <v>0.60099999999999998</v>
      </c>
      <c r="K17" s="39">
        <f t="shared" si="4"/>
        <v>0.2</v>
      </c>
      <c r="L17" s="39">
        <f t="shared" si="4"/>
        <v>0.3</v>
      </c>
      <c r="M17" s="39">
        <f>M18+M19+M20</f>
        <v>0.4</v>
      </c>
      <c r="O17" s="33" t="s">
        <v>82</v>
      </c>
    </row>
    <row r="18" spans="1:15" s="19" customFormat="1" ht="15.75">
      <c r="A18" s="20">
        <v>400100</v>
      </c>
      <c r="B18" s="20" t="e">
        <f t="shared" si="0"/>
        <v>#N/A</v>
      </c>
      <c r="C18" s="20">
        <v>404010</v>
      </c>
      <c r="D18" s="20"/>
      <c r="E18" s="30" t="s">
        <v>149</v>
      </c>
      <c r="F18" s="31" t="s">
        <v>78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</row>
    <row r="19" spans="1:15" s="19" customFormat="1" ht="15.75">
      <c r="A19" s="20">
        <v>400110</v>
      </c>
      <c r="B19" s="20" t="e">
        <f t="shared" si="0"/>
        <v>#N/A</v>
      </c>
      <c r="C19" s="20">
        <v>404020</v>
      </c>
      <c r="D19" s="20"/>
      <c r="E19" s="30" t="s">
        <v>150</v>
      </c>
      <c r="F19" s="31" t="s">
        <v>78</v>
      </c>
      <c r="G19" s="40">
        <v>0.218</v>
      </c>
      <c r="H19" s="40">
        <v>0</v>
      </c>
      <c r="I19" s="40">
        <v>0</v>
      </c>
      <c r="J19" s="40">
        <v>0.51</v>
      </c>
      <c r="K19" s="40">
        <v>0</v>
      </c>
      <c r="L19" s="40">
        <v>0</v>
      </c>
      <c r="M19" s="40">
        <v>0</v>
      </c>
    </row>
    <row r="20" spans="1:15" s="19" customFormat="1" ht="15.75">
      <c r="A20" s="20">
        <v>400120</v>
      </c>
      <c r="B20" s="20" t="e">
        <f t="shared" si="0"/>
        <v>#N/A</v>
      </c>
      <c r="C20" s="20">
        <v>404030</v>
      </c>
      <c r="D20" s="20"/>
      <c r="E20" s="30" t="s">
        <v>151</v>
      </c>
      <c r="F20" s="31" t="s">
        <v>78</v>
      </c>
      <c r="G20" s="40">
        <v>1.5369999999999999</v>
      </c>
      <c r="H20" s="40">
        <v>0.80500000000000005</v>
      </c>
      <c r="I20" s="40">
        <f>1.259+0.13</f>
        <v>1.3889999999999998</v>
      </c>
      <c r="J20" s="40">
        <v>9.0999999999999998E-2</v>
      </c>
      <c r="K20" s="40">
        <v>0.2</v>
      </c>
      <c r="L20" s="40">
        <v>0.3</v>
      </c>
      <c r="M20" s="40">
        <v>0.4</v>
      </c>
    </row>
    <row r="21" spans="1:15" s="19" customFormat="1" ht="15.75">
      <c r="A21" s="20">
        <v>400130</v>
      </c>
      <c r="B21" s="20" t="e">
        <f t="shared" si="0"/>
        <v>#N/A</v>
      </c>
      <c r="C21" s="20">
        <v>405000</v>
      </c>
      <c r="D21" s="20"/>
      <c r="E21" s="30" t="s">
        <v>75</v>
      </c>
      <c r="F21" s="31" t="s">
        <v>78</v>
      </c>
      <c r="G21" s="40">
        <v>88.81</v>
      </c>
      <c r="H21" s="40">
        <v>225.352</v>
      </c>
      <c r="I21" s="40">
        <v>235.13300000000001</v>
      </c>
      <c r="J21" s="40">
        <v>186.27799999999999</v>
      </c>
      <c r="K21" s="40">
        <v>215.21</v>
      </c>
      <c r="L21" s="40">
        <v>225.97</v>
      </c>
      <c r="M21" s="40">
        <v>236.75</v>
      </c>
    </row>
    <row r="22" spans="1:15" s="19" customFormat="1" ht="78.75">
      <c r="A22" s="20">
        <v>400140</v>
      </c>
      <c r="B22" s="20" t="e">
        <f t="shared" si="0"/>
        <v>#N/A</v>
      </c>
      <c r="C22" s="20">
        <v>500000</v>
      </c>
      <c r="D22" s="20"/>
      <c r="E22" s="49" t="s">
        <v>76</v>
      </c>
      <c r="F22" s="48" t="s">
        <v>78</v>
      </c>
      <c r="G22" s="40">
        <f t="shared" ref="G22:M22" si="5">G8-G18</f>
        <v>132.387</v>
      </c>
      <c r="H22" s="40">
        <f t="shared" si="5"/>
        <v>460.11</v>
      </c>
      <c r="I22" s="40">
        <f t="shared" si="5"/>
        <v>258.22200000000004</v>
      </c>
      <c r="J22" s="40">
        <f t="shared" si="5"/>
        <v>273.87900000000002</v>
      </c>
      <c r="K22" s="40">
        <f t="shared" si="5"/>
        <v>290.40999999999997</v>
      </c>
      <c r="L22" s="40">
        <f t="shared" si="5"/>
        <v>308.27</v>
      </c>
      <c r="M22" s="40">
        <f t="shared" si="5"/>
        <v>327.14999999999998</v>
      </c>
      <c r="O22" s="42" t="s">
        <v>140</v>
      </c>
    </row>
    <row r="23" spans="1:15" s="19" customFormat="1" ht="110.25">
      <c r="A23" s="20">
        <v>400150</v>
      </c>
      <c r="B23" s="20" t="e">
        <f t="shared" si="0"/>
        <v>#N/A</v>
      </c>
      <c r="C23" s="20">
        <v>600000</v>
      </c>
      <c r="D23" s="20"/>
      <c r="E23" s="99" t="s">
        <v>142</v>
      </c>
      <c r="F23" s="44" t="s">
        <v>80</v>
      </c>
      <c r="G23" s="21">
        <f>IF(G22=0,0,100)</f>
        <v>100</v>
      </c>
      <c r="H23" s="21">
        <f>IF(G22=0,0,H22/G22/IF(H24&lt;&gt;0,H24,100)*10000)</f>
        <v>331.31480520938254</v>
      </c>
      <c r="I23" s="21">
        <f>IF(G22=0,0,I22/G22/IF(I24&lt;&gt;0,I24,100)*10000)</f>
        <v>162.27194141031615</v>
      </c>
      <c r="J23" s="21">
        <f>IF(G22=0,0,J22/G22/IF(J24&lt;&gt;0,J24,100)*10000)</f>
        <v>162.63959395203685</v>
      </c>
      <c r="K23" s="21">
        <f>IF(G22=0,0,K22/G22/IF(K24&lt;&gt;0,K24,100)*10000)</f>
        <v>163.82706430661597</v>
      </c>
      <c r="L23" s="21">
        <f>IF(G22=0,0,L22/G22/IF(L24&lt;&gt;0,L24,100)*10000)</f>
        <v>165.96948660652839</v>
      </c>
      <c r="M23" s="21">
        <f>IF(G22=0,0,M22/G22/IF(M24&lt;&gt;0,M24,100)*10000)</f>
        <v>168.33542827712878</v>
      </c>
    </row>
    <row r="24" spans="1:15" s="19" customFormat="1" ht="15.75">
      <c r="A24" s="20">
        <v>400160</v>
      </c>
      <c r="B24" s="20" t="e">
        <f t="shared" si="0"/>
        <v>#N/A</v>
      </c>
      <c r="C24" s="20">
        <v>700000</v>
      </c>
      <c r="D24" s="20"/>
      <c r="E24" s="43" t="s">
        <v>144</v>
      </c>
      <c r="F24" s="44" t="s">
        <v>81</v>
      </c>
      <c r="G24" s="21">
        <f>IF(G22=0,0,100)</f>
        <v>100</v>
      </c>
      <c r="H24" s="21">
        <f>IF(H10=0,IF(H22=0,0,100),IF(H22=0,0,H10))</f>
        <v>104.9</v>
      </c>
      <c r="I24" s="21">
        <f>IF(I10=0,IF(I22=0,0,100),IF(I22=0,0,ROUND(H24*I10/100,1)))</f>
        <v>120.2</v>
      </c>
      <c r="J24" s="21">
        <f>IF(J10=0,IF(J22=0,0,100),IF(J22=0,0,ROUND(I24*J10/100,1)))</f>
        <v>127.2</v>
      </c>
      <c r="K24" s="21">
        <f>IF(K10=0,IF(K22=0,0,100),IF(K22=0,0,ROUND(J24*K10/100,1)))</f>
        <v>133.9</v>
      </c>
      <c r="L24" s="21">
        <f>IF(L10=0,IF(L22=0,0,100),IF(L22=0,0,ROUND(K24*L10/100,1)))</f>
        <v>140.30000000000001</v>
      </c>
      <c r="M24" s="21">
        <f>IF(M10=0,IF(M22=0,0,100),IF(M22=0,0,ROUND(L24*M10/100,1)))</f>
        <v>146.80000000000001</v>
      </c>
    </row>
    <row r="25" spans="1:15" s="19" customFormat="1" ht="31.5">
      <c r="A25" s="20">
        <v>400170</v>
      </c>
      <c r="B25" s="20" t="e">
        <f t="shared" si="0"/>
        <v>#N/A</v>
      </c>
      <c r="C25" s="20">
        <v>800000</v>
      </c>
      <c r="D25" s="20"/>
      <c r="E25" s="47" t="s">
        <v>77</v>
      </c>
      <c r="F25" s="50" t="s">
        <v>78</v>
      </c>
      <c r="G25" s="40">
        <f t="shared" ref="G25:M25" si="6">G8-G17</f>
        <v>130.63200000000001</v>
      </c>
      <c r="H25" s="40">
        <f t="shared" si="6"/>
        <v>459.30500000000001</v>
      </c>
      <c r="I25" s="40">
        <f t="shared" si="6"/>
        <v>256.83300000000003</v>
      </c>
      <c r="J25" s="40">
        <f t="shared" si="6"/>
        <v>273.27800000000002</v>
      </c>
      <c r="K25" s="40">
        <f t="shared" si="6"/>
        <v>290.20999999999998</v>
      </c>
      <c r="L25" s="40">
        <f t="shared" si="6"/>
        <v>307.96999999999997</v>
      </c>
      <c r="M25" s="40">
        <f t="shared" si="6"/>
        <v>326.75</v>
      </c>
    </row>
    <row r="26" spans="1:15" s="19" customFormat="1" ht="47.25">
      <c r="A26" s="20">
        <v>400180</v>
      </c>
      <c r="B26" s="20" t="e">
        <f t="shared" si="0"/>
        <v>#N/A</v>
      </c>
      <c r="C26" s="20">
        <v>900000</v>
      </c>
      <c r="D26" s="20"/>
      <c r="E26" s="45" t="s">
        <v>152</v>
      </c>
      <c r="F26" s="46" t="s">
        <v>79</v>
      </c>
      <c r="G26" s="93" t="s">
        <v>138</v>
      </c>
      <c r="H26" s="21">
        <f t="shared" ref="H26:M26" si="7">ROUND(IF(G25=0,0,H25/G25/IF(H10&lt;&gt;0,H10,100)*10000),1)</f>
        <v>335.2</v>
      </c>
      <c r="I26" s="21">
        <f t="shared" si="7"/>
        <v>48.8</v>
      </c>
      <c r="J26" s="21">
        <f t="shared" si="7"/>
        <v>100.6</v>
      </c>
      <c r="K26" s="21">
        <f t="shared" si="7"/>
        <v>100.9</v>
      </c>
      <c r="L26" s="21">
        <f t="shared" si="7"/>
        <v>101.3</v>
      </c>
      <c r="M26" s="21">
        <f t="shared" si="7"/>
        <v>101.4</v>
      </c>
    </row>
    <row r="27" spans="1:15" s="19" customFormat="1" ht="15">
      <c r="A27" s="20">
        <v>400190</v>
      </c>
      <c r="B27" s="23"/>
      <c r="C27" s="23"/>
      <c r="D27" s="23"/>
      <c r="E27" s="24"/>
      <c r="F27" s="24"/>
      <c r="G27" s="24"/>
      <c r="H27" s="24"/>
      <c r="I27" s="24"/>
      <c r="J27" s="24"/>
      <c r="K27" s="24"/>
      <c r="L27" s="24"/>
      <c r="M27" s="24"/>
    </row>
    <row r="28" spans="1:15" s="19" customFormat="1" ht="15">
      <c r="A28" s="20">
        <v>400200</v>
      </c>
      <c r="B28" s="22"/>
      <c r="C28" s="22"/>
      <c r="D28" s="22"/>
      <c r="E28" s="26" t="s">
        <v>165</v>
      </c>
      <c r="F28" s="25"/>
      <c r="G28" s="25"/>
      <c r="H28" s="25"/>
      <c r="I28" s="25"/>
      <c r="J28" s="25"/>
      <c r="K28" s="25"/>
      <c r="L28" s="25"/>
      <c r="M28" s="25"/>
    </row>
    <row r="29" spans="1:15" s="19" customFormat="1" ht="15">
      <c r="A29" s="20">
        <v>400210</v>
      </c>
      <c r="B29" s="22"/>
      <c r="C29" s="22"/>
      <c r="D29" s="22"/>
      <c r="E29" s="26" t="s">
        <v>172</v>
      </c>
      <c r="F29" s="27"/>
      <c r="G29" s="27"/>
      <c r="H29" s="27"/>
      <c r="I29" s="27"/>
      <c r="J29" s="27"/>
      <c r="K29" s="27"/>
      <c r="L29" s="26" t="s">
        <v>169</v>
      </c>
      <c r="M29" s="25"/>
    </row>
    <row r="30" spans="1:15" s="19" customFormat="1" ht="15">
      <c r="A30" s="20">
        <v>400220</v>
      </c>
      <c r="B30" s="22"/>
      <c r="C30" s="22"/>
      <c r="D30" s="22"/>
      <c r="E30" s="26" t="s">
        <v>173</v>
      </c>
      <c r="F30" s="27"/>
      <c r="G30" s="27"/>
      <c r="H30" s="27"/>
      <c r="I30" s="27"/>
      <c r="J30" s="27"/>
      <c r="K30" s="27"/>
      <c r="L30" s="27"/>
      <c r="M30" s="25"/>
    </row>
    <row r="31" spans="1:15" s="19" customFormat="1" ht="15">
      <c r="A31" s="20">
        <v>400230</v>
      </c>
      <c r="B31" s="22"/>
      <c r="C31" s="22"/>
      <c r="D31" s="22"/>
      <c r="E31" s="26"/>
      <c r="F31" s="26"/>
      <c r="G31" s="26"/>
      <c r="H31" s="26"/>
      <c r="I31" s="26"/>
      <c r="J31" s="26"/>
      <c r="K31" s="26"/>
      <c r="L31" s="26"/>
      <c r="M31" s="25"/>
    </row>
    <row r="32" spans="1:15" s="19" customFormat="1" ht="15">
      <c r="A32" s="20">
        <v>400240</v>
      </c>
      <c r="B32" s="22"/>
      <c r="C32" s="22"/>
      <c r="D32" s="22"/>
      <c r="E32" s="26" t="s">
        <v>7</v>
      </c>
      <c r="F32" s="26"/>
      <c r="G32" s="26"/>
      <c r="H32" s="26"/>
      <c r="I32" s="26"/>
      <c r="J32" s="26"/>
      <c r="K32" s="26"/>
      <c r="L32" s="26"/>
      <c r="M32" s="25"/>
    </row>
    <row r="33" spans="1:15" s="19" customFormat="1" ht="15">
      <c r="A33" s="20">
        <v>400250</v>
      </c>
      <c r="B33" s="22"/>
      <c r="C33" s="22"/>
      <c r="D33" s="22"/>
      <c r="E33" s="26" t="s">
        <v>171</v>
      </c>
      <c r="F33" s="28"/>
      <c r="G33" s="28"/>
      <c r="H33" s="28"/>
      <c r="I33" s="28"/>
      <c r="J33" s="28" t="s">
        <v>8</v>
      </c>
      <c r="K33" s="26" t="s">
        <v>9</v>
      </c>
      <c r="L33" s="26" t="s">
        <v>170</v>
      </c>
      <c r="M33" s="25"/>
    </row>
    <row r="34" spans="1:15" s="19" customFormat="1">
      <c r="A34" s="22"/>
      <c r="B34" s="22"/>
      <c r="C34" s="22"/>
      <c r="D34" s="22"/>
      <c r="E34" s="25"/>
      <c r="F34" s="25"/>
      <c r="G34" s="25"/>
      <c r="H34" s="25"/>
      <c r="I34" s="25"/>
      <c r="J34" s="25"/>
      <c r="K34" s="25"/>
      <c r="L34" s="25"/>
      <c r="M34" s="25"/>
    </row>
    <row r="35" spans="1:15" s="19" customFormat="1">
      <c r="A35" s="22"/>
      <c r="B35" s="22"/>
      <c r="C35" s="22"/>
      <c r="D35" s="22"/>
      <c r="E35" s="25"/>
      <c r="F35" s="25"/>
      <c r="G35" s="25"/>
      <c r="H35" s="25"/>
      <c r="I35" s="25"/>
      <c r="J35" s="25"/>
      <c r="K35" s="25"/>
      <c r="L35" s="25"/>
      <c r="M35" s="25"/>
    </row>
    <row r="36" spans="1:15" s="19" customFormat="1">
      <c r="A36" s="22"/>
      <c r="B36" s="22"/>
      <c r="C36" s="22"/>
      <c r="D36" s="22"/>
      <c r="E36" s="25"/>
      <c r="F36" s="25"/>
      <c r="G36" s="25"/>
      <c r="H36" s="25"/>
      <c r="I36" s="25"/>
      <c r="J36" s="25"/>
      <c r="K36" s="25"/>
      <c r="L36" s="25"/>
      <c r="M36" s="25"/>
    </row>
    <row r="37" spans="1:15" s="19" customFormat="1">
      <c r="A37" s="22"/>
      <c r="B37" s="22"/>
      <c r="C37" s="22"/>
      <c r="D37" s="22"/>
      <c r="E37" s="25"/>
      <c r="F37" s="25"/>
      <c r="G37" s="25"/>
      <c r="H37" s="25"/>
      <c r="I37" s="25"/>
      <c r="J37" s="25"/>
      <c r="K37" s="25"/>
      <c r="L37" s="25"/>
      <c r="M37" s="25"/>
    </row>
    <row r="38" spans="1:15" s="19" customFormat="1">
      <c r="A38" s="22"/>
      <c r="B38" s="22"/>
      <c r="C38" s="22"/>
      <c r="D38" s="22"/>
      <c r="E38" s="25"/>
      <c r="F38" s="25"/>
      <c r="G38" s="25"/>
      <c r="H38" s="25"/>
      <c r="I38" s="25"/>
      <c r="J38" s="25"/>
      <c r="K38" s="25"/>
      <c r="L38" s="25"/>
      <c r="M38" s="25"/>
    </row>
    <row r="39" spans="1:15" s="19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19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19" customForma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19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19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19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19" customForma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19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19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19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19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19" customForma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19" customForma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19" customForma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19" customForma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19" customForma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19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19" customForma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19" customForma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19" customForma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19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19" customForma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19" customForma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19" customForma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19" customForma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19" customForma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19" customForma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19" customForma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19" customForma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19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19" customForma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19" customForma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19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19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19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19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19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19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19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19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19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19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19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19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19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19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19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19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19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19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19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19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19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19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19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19" customFormat="1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19" customFormat="1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19" customForma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19" customFormat="1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19" customFormat="1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19" customForma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19" customFormat="1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19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19" customFormat="1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19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19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19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19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19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19" customForma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19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19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19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19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19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19" customForma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19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19" customForma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19" customForma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19" customForma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19" customForma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19" customForma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19" customForma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19" customForma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19" customForma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19" customForma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19" customForma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19" customForma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19" customForma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19" customForma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19" customForma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19" customForma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19" customForma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19" customForma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19" customForma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19" customForma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19" customForma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19" customForma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19" customForma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19" customForma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19" customForma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19" customForma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19" customForma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19" customForma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19" customForma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19" customForma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19" customForma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19" customForma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19" customForma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19" customForma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19" customForma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19" customForma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19" customForma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19" customForma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19" customForma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19" customForma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19" customForma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19" customForma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19" customForma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19" customForma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19" customForma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19" customForma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19" customForma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19" customForma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19" customForma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19" customForma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19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19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19" customForma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19" customForma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19" customForma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19" customForma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19" customForma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19" customForma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19" customForma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19" customForma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19" customForma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19" customForma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19" customForma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19" customForma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19" customForma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19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19" customForma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19" customForma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19" customForma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19" customForma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19" customForma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19" customForma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19" customForma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19" customForma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19" customForma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19" customForma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19" customForma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19" customForma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19" customForma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19" customForma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19" customForma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19" customForma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19" customForma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19" customForma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19" customForma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19" customForma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19" customForma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19" customForma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19" customForma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19" customForma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19" customForma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19" customForma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19" customForma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19" customForma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19" customForma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19" customForma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19" customForma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19" customForma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19" customForma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19" customForma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19" customForma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19" customForma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19" customForma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19" customForma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19" customForma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19" customForma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19" customForma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19" customForma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19" customForma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19" customForma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19" customForma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19" customForma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19" customForma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19" customForma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19" customForma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19" customForma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19" customForma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19" customForma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19" customForma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19" customForma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19" customForma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19" customForma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19" customForma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19" customForma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19" customForma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19" customForma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19" customForma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19" customForma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19" customForma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19" customForma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19" customForma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19" customForma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19" customForma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19" customForma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19" customForma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19" customForma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19" customForma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19" customForma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19" customForma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19" customForma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19" customForma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19" customForma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19" customForma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19" customForma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19" customForma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19" customForma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19" customForma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19" customForma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19" customForma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19" customForma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19" customForma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19" customForma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19" customForma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19" customForma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19" customForma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19" customForma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19" customForma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19" customForma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19" customForma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19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19" customForma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19" customForma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19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19" customForma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19" customForma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19" customForma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19" customForma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19" customForma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19" customForma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19" customForma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19" customForma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19" customForma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19" customForma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19" customForma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19" customForma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19" customForma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19" customForma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19" customForma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19" customForma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19" customForma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19" customForma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19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19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19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19" customForma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19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19" customForma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19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19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19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19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19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19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19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19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19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19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19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19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19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19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19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19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19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19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19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19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19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19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19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19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19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19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19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19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19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19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19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19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19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19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19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19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19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19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19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19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19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19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19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19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19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19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19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19" customForma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19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19" customForma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19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19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19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19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19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19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19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19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19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19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19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19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19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19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19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19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19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19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19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19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19" customForma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19" customForma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19" customForma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19" customForma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19" customForma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19" customForma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19" customForma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19" customForma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19" customForma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19" customForma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19" customForma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19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19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19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19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19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customSheetViews>
    <customSheetView guid="{798BA9C3-5201-4E5A-A785-F4812056C5D7}" scale="90" showPageBreaks="1" printArea="1" hiddenColumns="1" view="pageBreakPreview" topLeftCell="E1">
      <pane xSplit="10" ySplit="7" topLeftCell="O8" activePane="bottomRight" state="frozen"/>
      <selection pane="bottomRight" activeCell="I12" sqref="I12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</customSheetViews>
  <mergeCells count="12">
    <mergeCell ref="P5:T5"/>
    <mergeCell ref="P6:T6"/>
    <mergeCell ref="P7:T7"/>
    <mergeCell ref="P8:T8"/>
    <mergeCell ref="C6:C7"/>
    <mergeCell ref="A6:A7"/>
    <mergeCell ref="E6:E7"/>
    <mergeCell ref="F6:F7"/>
    <mergeCell ref="E1:M1"/>
    <mergeCell ref="E2:M2"/>
    <mergeCell ref="E3:M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V509"/>
  <sheetViews>
    <sheetView tabSelected="1" view="pageBreakPreview" zoomScale="60" zoomScaleNormal="70" workbookViewId="0">
      <selection activeCell="G10" sqref="G10"/>
    </sheetView>
  </sheetViews>
  <sheetFormatPr defaultRowHeight="12.75"/>
  <cols>
    <col min="1" max="1" width="6" style="38" customWidth="1"/>
    <col min="2" max="2" width="38.85546875" style="38" customWidth="1"/>
    <col min="3" max="3" width="33.140625" style="38" customWidth="1"/>
    <col min="4" max="4" width="21.42578125" style="38" customWidth="1"/>
    <col min="5" max="5" width="21.85546875" style="38" customWidth="1"/>
    <col min="6" max="6" width="16.85546875" style="38" customWidth="1"/>
    <col min="7" max="7" width="19.140625" style="38" customWidth="1"/>
    <col min="8" max="8" width="18.5703125" style="38" customWidth="1"/>
    <col min="9" max="9" width="22.140625" style="38" customWidth="1"/>
    <col min="10" max="10" width="18.5703125" style="38" customWidth="1"/>
    <col min="11" max="86" width="9.140625" style="60"/>
    <col min="87" max="16384" width="9.140625" style="36"/>
  </cols>
  <sheetData>
    <row r="1" spans="1:86" s="35" customFormat="1" ht="18.75" customHeight="1">
      <c r="A1" s="126" t="s">
        <v>166</v>
      </c>
      <c r="B1" s="127"/>
      <c r="C1" s="127"/>
      <c r="D1" s="127"/>
      <c r="E1" s="127"/>
      <c r="F1" s="127"/>
      <c r="G1" s="127"/>
      <c r="H1" s="127"/>
      <c r="I1" s="127"/>
      <c r="J1" s="127"/>
      <c r="K1" s="72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</row>
    <row r="2" spans="1:86" s="35" customFormat="1" ht="18.75" customHeight="1">
      <c r="A2" s="128" t="s">
        <v>70</v>
      </c>
      <c r="B2" s="129"/>
      <c r="C2" s="129"/>
      <c r="D2" s="129"/>
      <c r="E2" s="129"/>
      <c r="F2" s="129"/>
      <c r="G2" s="129"/>
      <c r="H2" s="129"/>
      <c r="I2" s="129"/>
      <c r="J2" s="129"/>
      <c r="K2" s="74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</row>
    <row r="3" spans="1:86" s="35" customFormat="1" ht="22.5">
      <c r="A3" s="130" t="s">
        <v>174</v>
      </c>
      <c r="B3" s="130"/>
      <c r="C3" s="130"/>
      <c r="D3" s="130"/>
      <c r="E3" s="130"/>
      <c r="F3" s="130"/>
      <c r="G3" s="130"/>
      <c r="H3" s="130"/>
      <c r="I3" s="130"/>
      <c r="J3" s="130"/>
      <c r="K3" s="75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</row>
    <row r="4" spans="1:86" ht="44.25" customHeight="1">
      <c r="A4" s="131" t="s">
        <v>179</v>
      </c>
      <c r="B4" s="131"/>
      <c r="C4" s="131"/>
      <c r="D4" s="131"/>
      <c r="E4" s="131"/>
      <c r="F4" s="131"/>
      <c r="G4" s="131"/>
      <c r="H4" s="131"/>
      <c r="I4" s="131"/>
      <c r="J4" s="131"/>
      <c r="K4" s="59"/>
      <c r="L4" s="59"/>
      <c r="M4" s="59"/>
      <c r="N4" s="59"/>
    </row>
    <row r="5" spans="1:86" ht="19.5" thickBot="1">
      <c r="A5" s="87"/>
      <c r="B5" s="87"/>
      <c r="C5" s="87"/>
      <c r="D5" s="87"/>
      <c r="E5" s="87"/>
      <c r="F5" s="87"/>
      <c r="G5" s="87"/>
      <c r="H5" s="87"/>
      <c r="I5" s="87"/>
      <c r="J5" s="87"/>
      <c r="K5" s="59"/>
      <c r="L5" s="59"/>
      <c r="M5" s="59"/>
      <c r="N5" s="59"/>
    </row>
    <row r="6" spans="1:86" ht="41.25" customHeight="1" thickBot="1">
      <c r="A6" s="132" t="s">
        <v>85</v>
      </c>
      <c r="B6" s="132" t="s">
        <v>86</v>
      </c>
      <c r="C6" s="132" t="s">
        <v>87</v>
      </c>
      <c r="D6" s="132" t="s">
        <v>88</v>
      </c>
      <c r="E6" s="132" t="s">
        <v>167</v>
      </c>
      <c r="F6" s="132"/>
      <c r="G6" s="132"/>
      <c r="H6" s="132"/>
      <c r="I6" s="132" t="s">
        <v>89</v>
      </c>
      <c r="J6" s="132" t="s">
        <v>90</v>
      </c>
      <c r="K6" s="59"/>
      <c r="L6" s="59"/>
      <c r="M6" s="59"/>
      <c r="N6" s="59"/>
    </row>
    <row r="7" spans="1:86" ht="27" customHeight="1" thickBot="1">
      <c r="A7" s="132"/>
      <c r="B7" s="132"/>
      <c r="C7" s="132"/>
      <c r="D7" s="132"/>
      <c r="E7" s="133" t="s">
        <v>91</v>
      </c>
      <c r="F7" s="133" t="s">
        <v>92</v>
      </c>
      <c r="G7" s="133"/>
      <c r="H7" s="133"/>
      <c r="I7" s="132"/>
      <c r="J7" s="132"/>
      <c r="K7" s="59"/>
      <c r="L7" s="59"/>
      <c r="M7" s="59"/>
      <c r="N7" s="59"/>
    </row>
    <row r="8" spans="1:86" ht="38.25" customHeight="1" thickBot="1">
      <c r="A8" s="132"/>
      <c r="B8" s="132"/>
      <c r="C8" s="132"/>
      <c r="D8" s="132"/>
      <c r="E8" s="133"/>
      <c r="F8" s="140" t="s">
        <v>93</v>
      </c>
      <c r="G8" s="140" t="s">
        <v>94</v>
      </c>
      <c r="H8" s="88" t="s">
        <v>95</v>
      </c>
      <c r="I8" s="132"/>
      <c r="J8" s="132"/>
      <c r="K8" s="59"/>
      <c r="L8" s="59"/>
      <c r="M8" s="59"/>
      <c r="N8" s="59"/>
    </row>
    <row r="9" spans="1:86" ht="38.25" thickBot="1">
      <c r="A9" s="132"/>
      <c r="B9" s="132"/>
      <c r="C9" s="132"/>
      <c r="D9" s="132"/>
      <c r="E9" s="133"/>
      <c r="F9" s="141"/>
      <c r="G9" s="141"/>
      <c r="H9" s="88" t="s">
        <v>96</v>
      </c>
      <c r="I9" s="132"/>
      <c r="J9" s="132"/>
      <c r="K9" s="59"/>
      <c r="L9" s="59"/>
      <c r="M9" s="59"/>
      <c r="N9" s="59"/>
    </row>
    <row r="10" spans="1:86" ht="15.75" customHeight="1" thickBot="1">
      <c r="A10" s="89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89">
        <v>7</v>
      </c>
      <c r="H10" s="89">
        <v>8</v>
      </c>
      <c r="I10" s="89">
        <v>9</v>
      </c>
      <c r="J10" s="89">
        <v>10</v>
      </c>
      <c r="K10" s="59"/>
      <c r="L10" s="59"/>
      <c r="M10" s="59"/>
      <c r="N10" s="59"/>
    </row>
    <row r="11" spans="1:86" ht="23.25" customHeight="1">
      <c r="A11" s="90"/>
      <c r="B11" s="143" t="s">
        <v>160</v>
      </c>
      <c r="C11" s="143"/>
      <c r="D11" s="143"/>
      <c r="E11" s="143"/>
      <c r="F11" s="143"/>
      <c r="G11" s="143"/>
      <c r="H11" s="143"/>
      <c r="I11" s="143"/>
      <c r="J11" s="143"/>
      <c r="K11" s="59"/>
      <c r="L11" s="59"/>
      <c r="M11" s="59"/>
      <c r="N11" s="59"/>
    </row>
    <row r="12" spans="1:86" s="60" customFormat="1" ht="79.5" customHeight="1">
      <c r="A12" s="62" t="s">
        <v>158</v>
      </c>
      <c r="B12" s="100" t="s">
        <v>175</v>
      </c>
      <c r="C12" s="100" t="s">
        <v>177</v>
      </c>
      <c r="D12" s="101" t="s">
        <v>176</v>
      </c>
      <c r="E12" s="69">
        <f>SUM(F12:H12)</f>
        <v>85</v>
      </c>
      <c r="F12" s="69">
        <v>85</v>
      </c>
      <c r="G12" s="69" t="s">
        <v>178</v>
      </c>
      <c r="H12" s="69" t="s">
        <v>178</v>
      </c>
      <c r="I12" s="69" t="s">
        <v>178</v>
      </c>
      <c r="J12" s="69">
        <v>114</v>
      </c>
      <c r="K12" s="59"/>
      <c r="L12" s="59"/>
      <c r="M12" s="59"/>
      <c r="N12" s="59"/>
    </row>
    <row r="13" spans="1:86" s="60" customFormat="1" ht="18.75">
      <c r="A13" s="56"/>
      <c r="B13" s="57"/>
      <c r="C13" s="57"/>
      <c r="D13" s="61"/>
      <c r="E13" s="69">
        <f>SUM(F13:H13)</f>
        <v>0</v>
      </c>
      <c r="F13" s="58"/>
      <c r="G13" s="58"/>
      <c r="H13" s="58"/>
      <c r="I13" s="58"/>
      <c r="J13" s="58"/>
      <c r="K13" s="59"/>
      <c r="L13" s="59"/>
      <c r="M13" s="59"/>
      <c r="N13" s="59"/>
    </row>
    <row r="14" spans="1:86" ht="18.75" customHeight="1">
      <c r="A14" s="62"/>
      <c r="B14" s="144" t="s">
        <v>159</v>
      </c>
      <c r="C14" s="145"/>
      <c r="D14" s="145"/>
      <c r="E14" s="145"/>
      <c r="F14" s="145"/>
      <c r="G14" s="145"/>
      <c r="H14" s="145"/>
      <c r="I14" s="145"/>
      <c r="J14" s="146"/>
      <c r="K14" s="59"/>
      <c r="L14" s="59"/>
      <c r="M14" s="59"/>
      <c r="N14" s="59"/>
    </row>
    <row r="15" spans="1:86" ht="18.75">
      <c r="A15" s="62"/>
      <c r="B15" s="134" t="s">
        <v>97</v>
      </c>
      <c r="C15" s="135"/>
      <c r="D15" s="135"/>
      <c r="E15" s="135"/>
      <c r="F15" s="135"/>
      <c r="G15" s="135"/>
      <c r="H15" s="135"/>
      <c r="I15" s="135"/>
      <c r="J15" s="136"/>
      <c r="K15" s="59"/>
      <c r="L15" s="59"/>
      <c r="M15" s="59"/>
      <c r="N15" s="59"/>
    </row>
    <row r="16" spans="1:86" s="60" customFormat="1" ht="18.75">
      <c r="A16" s="62"/>
      <c r="B16" s="63"/>
      <c r="C16" s="63"/>
      <c r="D16" s="63"/>
      <c r="E16" s="69">
        <f>SUM(F16:H16)</f>
        <v>0</v>
      </c>
      <c r="F16" s="40"/>
      <c r="G16" s="68"/>
      <c r="H16" s="68"/>
      <c r="I16" s="68"/>
      <c r="J16" s="68"/>
      <c r="K16" s="59"/>
      <c r="L16" s="59"/>
      <c r="M16" s="59"/>
      <c r="N16" s="59"/>
    </row>
    <row r="17" spans="1:10" s="60" customFormat="1" ht="18.75">
      <c r="A17" s="62"/>
      <c r="B17" s="64"/>
      <c r="C17" s="64"/>
      <c r="D17" s="64"/>
      <c r="E17" s="69">
        <f>SUM(F17:H17)</f>
        <v>0</v>
      </c>
      <c r="F17" s="69"/>
      <c r="G17" s="69"/>
      <c r="H17" s="70"/>
      <c r="I17" s="70"/>
      <c r="J17" s="70"/>
    </row>
    <row r="18" spans="1:10" ht="18.75">
      <c r="A18" s="62"/>
      <c r="B18" s="134" t="s">
        <v>98</v>
      </c>
      <c r="C18" s="135"/>
      <c r="D18" s="135"/>
      <c r="E18" s="135"/>
      <c r="F18" s="135"/>
      <c r="G18" s="135"/>
      <c r="H18" s="135"/>
      <c r="I18" s="135"/>
      <c r="J18" s="136"/>
    </row>
    <row r="19" spans="1:10" s="60" customFormat="1" ht="18.75">
      <c r="A19" s="62"/>
      <c r="B19" s="63"/>
      <c r="C19" s="63"/>
      <c r="D19" s="63"/>
      <c r="E19" s="69">
        <f>SUM(F19:H19)</f>
        <v>0</v>
      </c>
      <c r="F19" s="40"/>
      <c r="G19" s="68"/>
      <c r="H19" s="68"/>
      <c r="I19" s="68"/>
      <c r="J19" s="68"/>
    </row>
    <row r="20" spans="1:10" s="60" customFormat="1" ht="18.75">
      <c r="A20" s="62"/>
      <c r="B20" s="64"/>
      <c r="C20" s="64"/>
      <c r="D20" s="64"/>
      <c r="E20" s="69">
        <f>SUM(F20:H20)</f>
        <v>0</v>
      </c>
      <c r="F20" s="69"/>
      <c r="G20" s="69"/>
      <c r="H20" s="70"/>
      <c r="I20" s="70"/>
      <c r="J20" s="70"/>
    </row>
    <row r="21" spans="1:10" ht="18.75">
      <c r="A21" s="62"/>
      <c r="B21" s="142" t="s">
        <v>99</v>
      </c>
      <c r="C21" s="142"/>
      <c r="D21" s="142"/>
      <c r="E21" s="142"/>
      <c r="F21" s="142"/>
      <c r="G21" s="142"/>
      <c r="H21" s="142"/>
      <c r="I21" s="142"/>
      <c r="J21" s="142"/>
    </row>
    <row r="22" spans="1:10" s="60" customFormat="1" ht="18.75">
      <c r="A22" s="62"/>
      <c r="B22" s="63"/>
      <c r="C22" s="63"/>
      <c r="D22" s="63"/>
      <c r="E22" s="69">
        <f>SUM(F22:H22)</f>
        <v>0</v>
      </c>
      <c r="F22" s="40"/>
      <c r="G22" s="68"/>
      <c r="H22" s="68"/>
      <c r="I22" s="68"/>
      <c r="J22" s="68"/>
    </row>
    <row r="23" spans="1:10" s="60" customFormat="1" ht="18.75">
      <c r="A23" s="62"/>
      <c r="B23" s="64"/>
      <c r="C23" s="64"/>
      <c r="D23" s="64"/>
      <c r="E23" s="69">
        <f>SUM(F23:H23)</f>
        <v>0</v>
      </c>
      <c r="F23" s="69"/>
      <c r="G23" s="69"/>
      <c r="H23" s="70"/>
      <c r="I23" s="70"/>
      <c r="J23" s="70"/>
    </row>
    <row r="24" spans="1:10" ht="18.75">
      <c r="A24" s="62"/>
      <c r="B24" s="119" t="s">
        <v>100</v>
      </c>
      <c r="C24" s="119"/>
      <c r="D24" s="119"/>
      <c r="E24" s="119"/>
      <c r="F24" s="119"/>
      <c r="G24" s="119"/>
      <c r="H24" s="119"/>
      <c r="I24" s="119"/>
      <c r="J24" s="119"/>
    </row>
    <row r="25" spans="1:10" s="60" customFormat="1" ht="18.75">
      <c r="A25" s="62"/>
      <c r="B25" s="63"/>
      <c r="C25" s="63"/>
      <c r="D25" s="63"/>
      <c r="E25" s="69">
        <f>SUM(F25:H25)</f>
        <v>0</v>
      </c>
      <c r="F25" s="40"/>
      <c r="G25" s="68"/>
      <c r="H25" s="68"/>
      <c r="I25" s="68"/>
      <c r="J25" s="68"/>
    </row>
    <row r="26" spans="1:10" s="60" customFormat="1" ht="18.75">
      <c r="A26" s="62"/>
      <c r="B26" s="64"/>
      <c r="C26" s="64"/>
      <c r="D26" s="64"/>
      <c r="E26" s="69">
        <f>SUM(F26:H26)</f>
        <v>0</v>
      </c>
      <c r="F26" s="69"/>
      <c r="G26" s="69"/>
      <c r="H26" s="70"/>
      <c r="I26" s="70"/>
      <c r="J26" s="70"/>
    </row>
    <row r="27" spans="1:10" ht="18.75">
      <c r="A27" s="62"/>
      <c r="B27" s="115" t="s">
        <v>161</v>
      </c>
      <c r="C27" s="115"/>
      <c r="D27" s="115"/>
      <c r="E27" s="115"/>
      <c r="F27" s="115"/>
      <c r="G27" s="115"/>
      <c r="H27" s="115"/>
      <c r="I27" s="115"/>
      <c r="J27" s="115"/>
    </row>
    <row r="28" spans="1:10" ht="23.25" customHeight="1">
      <c r="A28" s="62"/>
      <c r="B28" s="114" t="s">
        <v>101</v>
      </c>
      <c r="C28" s="114"/>
      <c r="D28" s="114"/>
      <c r="E28" s="114"/>
      <c r="F28" s="114"/>
      <c r="G28" s="114"/>
      <c r="H28" s="114"/>
      <c r="I28" s="114"/>
      <c r="J28" s="114"/>
    </row>
    <row r="29" spans="1:10" s="60" customFormat="1" ht="18.75">
      <c r="A29" s="62"/>
      <c r="B29" s="63"/>
      <c r="C29" s="63"/>
      <c r="D29" s="63"/>
      <c r="E29" s="69">
        <f>SUM(F29:H29)</f>
        <v>0</v>
      </c>
      <c r="F29" s="40"/>
      <c r="G29" s="68"/>
      <c r="H29" s="68"/>
      <c r="I29" s="68"/>
      <c r="J29" s="68"/>
    </row>
    <row r="30" spans="1:10" s="60" customFormat="1" ht="18.75">
      <c r="A30" s="62"/>
      <c r="B30" s="64"/>
      <c r="C30" s="64"/>
      <c r="D30" s="64"/>
      <c r="E30" s="85">
        <f>SUM(F30:H30)</f>
        <v>0</v>
      </c>
      <c r="F30" s="69"/>
      <c r="G30" s="69"/>
      <c r="H30" s="70"/>
      <c r="I30" s="70"/>
      <c r="J30" s="70"/>
    </row>
    <row r="31" spans="1:10" ht="18.75">
      <c r="A31" s="62"/>
      <c r="B31" s="114" t="s">
        <v>102</v>
      </c>
      <c r="C31" s="114"/>
      <c r="D31" s="114"/>
      <c r="E31" s="114"/>
      <c r="F31" s="114"/>
      <c r="G31" s="114"/>
      <c r="H31" s="114"/>
      <c r="I31" s="114"/>
      <c r="J31" s="114"/>
    </row>
    <row r="32" spans="1:10" s="60" customFormat="1" ht="18.75">
      <c r="A32" s="62"/>
      <c r="B32" s="63"/>
      <c r="C32" s="63"/>
      <c r="D32" s="63"/>
      <c r="E32" s="69">
        <f>SUM(F32:H32)</f>
        <v>0</v>
      </c>
      <c r="F32" s="40"/>
      <c r="G32" s="68"/>
      <c r="H32" s="68"/>
      <c r="I32" s="68"/>
      <c r="J32" s="68"/>
    </row>
    <row r="33" spans="1:10" s="60" customFormat="1" ht="18.75">
      <c r="A33" s="62"/>
      <c r="B33" s="64"/>
      <c r="C33" s="64"/>
      <c r="D33" s="64"/>
      <c r="E33" s="69">
        <f>SUM(F33:H33)</f>
        <v>0</v>
      </c>
      <c r="F33" s="69"/>
      <c r="G33" s="69"/>
      <c r="H33" s="70"/>
      <c r="I33" s="70"/>
      <c r="J33" s="70"/>
    </row>
    <row r="34" spans="1:10" ht="18.75">
      <c r="A34" s="62"/>
      <c r="B34" s="114" t="s">
        <v>84</v>
      </c>
      <c r="C34" s="114"/>
      <c r="D34" s="114"/>
      <c r="E34" s="114"/>
      <c r="F34" s="114"/>
      <c r="G34" s="114"/>
      <c r="H34" s="114"/>
      <c r="I34" s="114"/>
      <c r="J34" s="114"/>
    </row>
    <row r="35" spans="1:10" s="60" customFormat="1" ht="18.75">
      <c r="A35" s="62"/>
      <c r="B35" s="63"/>
      <c r="C35" s="63"/>
      <c r="D35" s="63"/>
      <c r="E35" s="85">
        <f>SUM(F35:H35)</f>
        <v>0</v>
      </c>
      <c r="F35" s="40"/>
      <c r="G35" s="68"/>
      <c r="H35" s="68"/>
      <c r="I35" s="68"/>
      <c r="J35" s="68"/>
    </row>
    <row r="36" spans="1:10" s="60" customFormat="1" ht="18.75">
      <c r="A36" s="62"/>
      <c r="B36" s="64"/>
      <c r="C36" s="64"/>
      <c r="D36" s="64"/>
      <c r="E36" s="85">
        <f>SUM(F36:H36)</f>
        <v>0</v>
      </c>
      <c r="F36" s="69"/>
      <c r="G36" s="69"/>
      <c r="H36" s="70"/>
      <c r="I36" s="70"/>
      <c r="J36" s="70"/>
    </row>
    <row r="37" spans="1:10" ht="18.75">
      <c r="A37" s="62"/>
      <c r="B37" s="114" t="s">
        <v>103</v>
      </c>
      <c r="C37" s="114"/>
      <c r="D37" s="114"/>
      <c r="E37" s="114"/>
      <c r="F37" s="114"/>
      <c r="G37" s="114"/>
      <c r="H37" s="114"/>
      <c r="I37" s="114"/>
      <c r="J37" s="114"/>
    </row>
    <row r="38" spans="1:10" s="60" customFormat="1" ht="18.75">
      <c r="A38" s="62"/>
      <c r="B38" s="63"/>
      <c r="C38" s="63"/>
      <c r="D38" s="63"/>
      <c r="E38" s="85">
        <f>SUM(F38:H38)</f>
        <v>0</v>
      </c>
      <c r="F38" s="40"/>
      <c r="G38" s="68"/>
      <c r="H38" s="68"/>
      <c r="I38" s="68"/>
      <c r="J38" s="68"/>
    </row>
    <row r="39" spans="1:10" s="60" customFormat="1" ht="18.75">
      <c r="A39" s="62"/>
      <c r="B39" s="64"/>
      <c r="C39" s="64"/>
      <c r="D39" s="64"/>
      <c r="E39" s="85">
        <f>SUM(F39:H39)</f>
        <v>0</v>
      </c>
      <c r="F39" s="69"/>
      <c r="G39" s="69"/>
      <c r="H39" s="70"/>
      <c r="I39" s="70"/>
      <c r="J39" s="70"/>
    </row>
    <row r="40" spans="1:10" ht="18.75">
      <c r="A40" s="62"/>
      <c r="B40" s="114" t="s">
        <v>104</v>
      </c>
      <c r="C40" s="114"/>
      <c r="D40" s="114"/>
      <c r="E40" s="114"/>
      <c r="F40" s="114"/>
      <c r="G40" s="114"/>
      <c r="H40" s="114"/>
      <c r="I40" s="114"/>
      <c r="J40" s="114"/>
    </row>
    <row r="41" spans="1:10" s="60" customFormat="1" ht="18.75">
      <c r="A41" s="62"/>
      <c r="B41" s="63"/>
      <c r="C41" s="63"/>
      <c r="D41" s="63"/>
      <c r="E41" s="85">
        <f>SUM(F41:H41)</f>
        <v>0</v>
      </c>
      <c r="F41" s="40"/>
      <c r="G41" s="68"/>
      <c r="H41" s="68"/>
      <c r="I41" s="68"/>
      <c r="J41" s="68"/>
    </row>
    <row r="42" spans="1:10" s="60" customFormat="1" ht="18.75">
      <c r="A42" s="62"/>
      <c r="B42" s="64"/>
      <c r="C42" s="64"/>
      <c r="D42" s="64"/>
      <c r="E42" s="85">
        <f>SUM(F42:H42)</f>
        <v>0</v>
      </c>
      <c r="F42" s="69"/>
      <c r="G42" s="69"/>
      <c r="H42" s="70"/>
      <c r="I42" s="70"/>
      <c r="J42" s="70"/>
    </row>
    <row r="43" spans="1:10" ht="18.75">
      <c r="A43" s="62"/>
      <c r="B43" s="114" t="s">
        <v>105</v>
      </c>
      <c r="C43" s="114"/>
      <c r="D43" s="114"/>
      <c r="E43" s="114"/>
      <c r="F43" s="114"/>
      <c r="G43" s="114"/>
      <c r="H43" s="114"/>
      <c r="I43" s="114"/>
      <c r="J43" s="114"/>
    </row>
    <row r="44" spans="1:10" s="60" customFormat="1" ht="18.75">
      <c r="A44" s="62"/>
      <c r="B44" s="63"/>
      <c r="C44" s="63"/>
      <c r="D44" s="63"/>
      <c r="E44" s="85">
        <f>SUM(F44:H44)</f>
        <v>0</v>
      </c>
      <c r="F44" s="40"/>
      <c r="G44" s="68"/>
      <c r="H44" s="68"/>
      <c r="I44" s="68"/>
      <c r="J44" s="68"/>
    </row>
    <row r="45" spans="1:10" s="60" customFormat="1" ht="18.75">
      <c r="A45" s="62"/>
      <c r="B45" s="64"/>
      <c r="C45" s="64"/>
      <c r="D45" s="64"/>
      <c r="E45" s="85">
        <f>SUM(F45:H45)</f>
        <v>0</v>
      </c>
      <c r="F45" s="69"/>
      <c r="G45" s="69"/>
      <c r="H45" s="70"/>
      <c r="I45" s="70"/>
      <c r="J45" s="70"/>
    </row>
    <row r="46" spans="1:10" ht="18.75" customHeight="1">
      <c r="A46" s="62"/>
      <c r="B46" s="120" t="s">
        <v>106</v>
      </c>
      <c r="C46" s="121"/>
      <c r="D46" s="121"/>
      <c r="E46" s="121"/>
      <c r="F46" s="121"/>
      <c r="G46" s="121"/>
      <c r="H46" s="121"/>
      <c r="I46" s="121"/>
      <c r="J46" s="122"/>
    </row>
    <row r="47" spans="1:10" s="60" customFormat="1" ht="18.75">
      <c r="A47" s="62"/>
      <c r="B47" s="63"/>
      <c r="C47" s="63"/>
      <c r="D47" s="63"/>
      <c r="E47" s="85">
        <f>SUM(F47:H47)</f>
        <v>0</v>
      </c>
      <c r="F47" s="40"/>
      <c r="G47" s="68"/>
      <c r="H47" s="68"/>
      <c r="I47" s="68"/>
      <c r="J47" s="68"/>
    </row>
    <row r="48" spans="1:10" s="60" customFormat="1" ht="18.75">
      <c r="A48" s="62"/>
      <c r="B48" s="64"/>
      <c r="C48" s="64"/>
      <c r="D48" s="64"/>
      <c r="E48" s="85">
        <f>SUM(F48:H48)</f>
        <v>0</v>
      </c>
      <c r="F48" s="69"/>
      <c r="G48" s="69"/>
      <c r="H48" s="70"/>
      <c r="I48" s="70"/>
      <c r="J48" s="70"/>
    </row>
    <row r="49" spans="1:10" ht="18" customHeight="1">
      <c r="A49" s="62"/>
      <c r="B49" s="114" t="s">
        <v>107</v>
      </c>
      <c r="C49" s="114"/>
      <c r="D49" s="114"/>
      <c r="E49" s="114"/>
      <c r="F49" s="114"/>
      <c r="G49" s="114"/>
      <c r="H49" s="114"/>
      <c r="I49" s="114"/>
      <c r="J49" s="114"/>
    </row>
    <row r="50" spans="1:10" s="60" customFormat="1" ht="18.75">
      <c r="A50" s="62"/>
      <c r="B50" s="63"/>
      <c r="C50" s="63"/>
      <c r="D50" s="63"/>
      <c r="E50" s="85">
        <f>SUM(F50:H50)</f>
        <v>0</v>
      </c>
      <c r="F50" s="40"/>
      <c r="G50" s="68"/>
      <c r="H50" s="68"/>
      <c r="I50" s="68"/>
      <c r="J50" s="68"/>
    </row>
    <row r="51" spans="1:10" s="60" customFormat="1" ht="18.75">
      <c r="A51" s="62"/>
      <c r="B51" s="64"/>
      <c r="C51" s="64"/>
      <c r="D51" s="64"/>
      <c r="E51" s="85">
        <f>SUM(F51:H51)</f>
        <v>0</v>
      </c>
      <c r="F51" s="69"/>
      <c r="G51" s="69"/>
      <c r="H51" s="70"/>
      <c r="I51" s="70"/>
      <c r="J51" s="70"/>
    </row>
    <row r="52" spans="1:10" ht="18.75">
      <c r="A52" s="62"/>
      <c r="B52" s="114" t="s">
        <v>108</v>
      </c>
      <c r="C52" s="114"/>
      <c r="D52" s="114"/>
      <c r="E52" s="114"/>
      <c r="F52" s="114"/>
      <c r="G52" s="114"/>
      <c r="H52" s="114"/>
      <c r="I52" s="114"/>
      <c r="J52" s="114"/>
    </row>
    <row r="53" spans="1:10" s="60" customFormat="1" ht="18.75">
      <c r="A53" s="62"/>
      <c r="B53" s="63"/>
      <c r="C53" s="63"/>
      <c r="D53" s="63"/>
      <c r="E53" s="85">
        <f>SUM(F53:H53)</f>
        <v>0</v>
      </c>
      <c r="F53" s="40"/>
      <c r="G53" s="68"/>
      <c r="H53" s="68"/>
      <c r="I53" s="68"/>
      <c r="J53" s="68"/>
    </row>
    <row r="54" spans="1:10" s="60" customFormat="1" ht="18.75">
      <c r="A54" s="62"/>
      <c r="B54" s="64"/>
      <c r="C54" s="64"/>
      <c r="D54" s="64"/>
      <c r="E54" s="85">
        <f>SUM(F54:H54)</f>
        <v>0</v>
      </c>
      <c r="F54" s="69"/>
      <c r="G54" s="69"/>
      <c r="H54" s="70"/>
      <c r="I54" s="70"/>
      <c r="J54" s="70"/>
    </row>
    <row r="55" spans="1:10" ht="18.75">
      <c r="A55" s="62"/>
      <c r="B55" s="114" t="s">
        <v>109</v>
      </c>
      <c r="C55" s="114"/>
      <c r="D55" s="114"/>
      <c r="E55" s="114"/>
      <c r="F55" s="114"/>
      <c r="G55" s="114"/>
      <c r="H55" s="114"/>
      <c r="I55" s="114"/>
      <c r="J55" s="114"/>
    </row>
    <row r="56" spans="1:10" s="60" customFormat="1" ht="18.75">
      <c r="A56" s="62"/>
      <c r="B56" s="63"/>
      <c r="C56" s="63"/>
      <c r="D56" s="63"/>
      <c r="E56" s="85">
        <f>SUM(F56:H56)</f>
        <v>0</v>
      </c>
      <c r="F56" s="40"/>
      <c r="G56" s="68"/>
      <c r="H56" s="68"/>
      <c r="I56" s="68"/>
      <c r="J56" s="68"/>
    </row>
    <row r="57" spans="1:10" s="60" customFormat="1" ht="18.75">
      <c r="A57" s="62"/>
      <c r="B57" s="64"/>
      <c r="C57" s="64"/>
      <c r="D57" s="64"/>
      <c r="E57" s="85">
        <f>SUM(F57:H57)</f>
        <v>0</v>
      </c>
      <c r="F57" s="69"/>
      <c r="G57" s="69"/>
      <c r="H57" s="70"/>
      <c r="I57" s="70"/>
      <c r="J57" s="70"/>
    </row>
    <row r="58" spans="1:10" ht="23.25" customHeight="1">
      <c r="A58" s="62"/>
      <c r="B58" s="114" t="s">
        <v>110</v>
      </c>
      <c r="C58" s="114"/>
      <c r="D58" s="114"/>
      <c r="E58" s="114"/>
      <c r="F58" s="114"/>
      <c r="G58" s="114"/>
      <c r="H58" s="114"/>
      <c r="I58" s="114"/>
      <c r="J58" s="114"/>
    </row>
    <row r="59" spans="1:10" s="60" customFormat="1" ht="23.25" customHeight="1">
      <c r="A59" s="62"/>
      <c r="B59" s="63"/>
      <c r="C59" s="63"/>
      <c r="D59" s="63"/>
      <c r="E59" s="85">
        <f>SUM(F59:H59)</f>
        <v>0</v>
      </c>
      <c r="F59" s="40"/>
      <c r="G59" s="68"/>
      <c r="H59" s="68"/>
      <c r="I59" s="68"/>
      <c r="J59" s="68"/>
    </row>
    <row r="60" spans="1:10" s="60" customFormat="1" ht="18.75">
      <c r="A60" s="62"/>
      <c r="B60" s="64"/>
      <c r="C60" s="64"/>
      <c r="D60" s="64"/>
      <c r="E60" s="85">
        <f>SUM(F60:H60)</f>
        <v>0</v>
      </c>
      <c r="F60" s="69"/>
      <c r="G60" s="69"/>
      <c r="H60" s="70"/>
      <c r="I60" s="70"/>
      <c r="J60" s="70"/>
    </row>
    <row r="61" spans="1:10" ht="23.25" customHeight="1">
      <c r="A61" s="62"/>
      <c r="B61" s="114" t="s">
        <v>111</v>
      </c>
      <c r="C61" s="114"/>
      <c r="D61" s="114"/>
      <c r="E61" s="114"/>
      <c r="F61" s="114"/>
      <c r="G61" s="114"/>
      <c r="H61" s="114"/>
      <c r="I61" s="114"/>
      <c r="J61" s="114"/>
    </row>
    <row r="62" spans="1:10" s="60" customFormat="1" ht="23.25" customHeight="1">
      <c r="A62" s="62"/>
      <c r="B62" s="63"/>
      <c r="C62" s="63"/>
      <c r="D62" s="63"/>
      <c r="E62" s="85">
        <f>SUM(F62:H62)</f>
        <v>0</v>
      </c>
      <c r="F62" s="40"/>
      <c r="G62" s="68"/>
      <c r="H62" s="68"/>
      <c r="I62" s="68"/>
      <c r="J62" s="68"/>
    </row>
    <row r="63" spans="1:10" s="60" customFormat="1" ht="18.75">
      <c r="A63" s="62"/>
      <c r="B63" s="64"/>
      <c r="C63" s="64"/>
      <c r="D63" s="64"/>
      <c r="E63" s="85">
        <f>SUM(F63:H63)</f>
        <v>0</v>
      </c>
      <c r="F63" s="69"/>
      <c r="G63" s="69"/>
      <c r="H63" s="70"/>
      <c r="I63" s="70"/>
      <c r="J63" s="70"/>
    </row>
    <row r="64" spans="1:10" ht="23.25" customHeight="1">
      <c r="A64" s="62"/>
      <c r="B64" s="114" t="s">
        <v>112</v>
      </c>
      <c r="C64" s="114"/>
      <c r="D64" s="114"/>
      <c r="E64" s="114"/>
      <c r="F64" s="114"/>
      <c r="G64" s="114"/>
      <c r="H64" s="114"/>
      <c r="I64" s="114"/>
      <c r="J64" s="114"/>
    </row>
    <row r="65" spans="1:86" s="60" customFormat="1" ht="23.25" customHeight="1">
      <c r="A65" s="62"/>
      <c r="B65" s="63"/>
      <c r="C65" s="63"/>
      <c r="D65" s="63"/>
      <c r="E65" s="85">
        <f>SUM(F65:H65)</f>
        <v>0</v>
      </c>
      <c r="F65" s="40"/>
      <c r="G65" s="68"/>
      <c r="H65" s="68"/>
      <c r="I65" s="68"/>
      <c r="J65" s="68"/>
    </row>
    <row r="66" spans="1:86" s="60" customFormat="1" ht="18.75">
      <c r="A66" s="62"/>
      <c r="B66" s="64"/>
      <c r="C66" s="64"/>
      <c r="D66" s="64"/>
      <c r="E66" s="85">
        <f>SUM(F66:H66)</f>
        <v>0</v>
      </c>
      <c r="F66" s="69"/>
      <c r="G66" s="69"/>
      <c r="H66" s="70"/>
      <c r="I66" s="70"/>
      <c r="J66" s="70"/>
    </row>
    <row r="67" spans="1:86" ht="23.25" customHeight="1">
      <c r="A67" s="62"/>
      <c r="B67" s="114" t="s">
        <v>113</v>
      </c>
      <c r="C67" s="114"/>
      <c r="D67" s="114"/>
      <c r="E67" s="114"/>
      <c r="F67" s="114"/>
      <c r="G67" s="114"/>
      <c r="H67" s="114"/>
      <c r="I67" s="114"/>
      <c r="J67" s="114"/>
    </row>
    <row r="68" spans="1:86" s="60" customFormat="1" ht="18.75">
      <c r="A68" s="62"/>
      <c r="B68" s="63"/>
      <c r="C68" s="63"/>
      <c r="D68" s="63"/>
      <c r="E68" s="85">
        <f>SUM(F68:H68)</f>
        <v>0</v>
      </c>
      <c r="F68" s="40"/>
      <c r="G68" s="68"/>
      <c r="H68" s="68"/>
      <c r="I68" s="68"/>
      <c r="J68" s="68"/>
    </row>
    <row r="69" spans="1:86" s="60" customFormat="1" ht="18.75">
      <c r="A69" s="62"/>
      <c r="B69" s="64"/>
      <c r="C69" s="64"/>
      <c r="D69" s="64"/>
      <c r="E69" s="85">
        <f>SUM(F69:H69)</f>
        <v>0</v>
      </c>
      <c r="F69" s="69"/>
      <c r="G69" s="69"/>
      <c r="H69" s="70"/>
      <c r="I69" s="70"/>
      <c r="J69" s="70"/>
    </row>
    <row r="70" spans="1:86" s="37" customFormat="1" ht="23.25" customHeight="1">
      <c r="A70" s="65"/>
      <c r="B70" s="114" t="s">
        <v>114</v>
      </c>
      <c r="C70" s="114"/>
      <c r="D70" s="114"/>
      <c r="E70" s="114"/>
      <c r="F70" s="114"/>
      <c r="G70" s="114"/>
      <c r="H70" s="114"/>
      <c r="I70" s="114"/>
      <c r="J70" s="114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</row>
    <row r="71" spans="1:86" s="66" customFormat="1" ht="18.75">
      <c r="A71" s="65"/>
      <c r="B71" s="63"/>
      <c r="C71" s="63"/>
      <c r="D71" s="63"/>
      <c r="E71" s="85">
        <f>SUM(F71:H71)</f>
        <v>0</v>
      </c>
      <c r="F71" s="40"/>
      <c r="G71" s="68"/>
      <c r="H71" s="68"/>
      <c r="I71" s="68"/>
      <c r="J71" s="68"/>
    </row>
    <row r="72" spans="1:86" s="66" customFormat="1" ht="18.75">
      <c r="A72" s="65"/>
      <c r="B72" s="64"/>
      <c r="C72" s="64"/>
      <c r="D72" s="64"/>
      <c r="E72" s="85">
        <f>SUM(F72:H72)</f>
        <v>0</v>
      </c>
      <c r="F72" s="69"/>
      <c r="G72" s="69"/>
      <c r="H72" s="70"/>
      <c r="I72" s="70"/>
      <c r="J72" s="70"/>
    </row>
    <row r="73" spans="1:86" s="37" customFormat="1" ht="21.75" customHeight="1">
      <c r="A73" s="65"/>
      <c r="B73" s="114" t="s">
        <v>115</v>
      </c>
      <c r="C73" s="114"/>
      <c r="D73" s="114"/>
      <c r="E73" s="114"/>
      <c r="F73" s="114"/>
      <c r="G73" s="114"/>
      <c r="H73" s="114"/>
      <c r="I73" s="114"/>
      <c r="J73" s="114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</row>
    <row r="74" spans="1:86" s="66" customFormat="1" ht="21.75" customHeight="1">
      <c r="A74" s="65"/>
      <c r="B74" s="63"/>
      <c r="C74" s="63"/>
      <c r="D74" s="63"/>
      <c r="E74" s="85">
        <f>SUM(F74:H74)</f>
        <v>0</v>
      </c>
      <c r="F74" s="40"/>
      <c r="G74" s="68"/>
      <c r="H74" s="68"/>
      <c r="I74" s="68"/>
      <c r="J74" s="68"/>
    </row>
    <row r="75" spans="1:86" s="66" customFormat="1" ht="18.75">
      <c r="A75" s="65"/>
      <c r="B75" s="64"/>
      <c r="C75" s="64"/>
      <c r="D75" s="64"/>
      <c r="E75" s="85">
        <f>SUM(F75:H75)</f>
        <v>0</v>
      </c>
      <c r="F75" s="69"/>
      <c r="G75" s="69"/>
      <c r="H75" s="70"/>
      <c r="I75" s="70"/>
      <c r="J75" s="70"/>
    </row>
    <row r="76" spans="1:86" s="37" customFormat="1" ht="23.25" customHeight="1">
      <c r="A76" s="65"/>
      <c r="B76" s="114" t="s">
        <v>116</v>
      </c>
      <c r="C76" s="114"/>
      <c r="D76" s="114"/>
      <c r="E76" s="114"/>
      <c r="F76" s="114"/>
      <c r="G76" s="114"/>
      <c r="H76" s="114"/>
      <c r="I76" s="114"/>
      <c r="J76" s="114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</row>
    <row r="77" spans="1:86" s="66" customFormat="1" ht="18.75">
      <c r="A77" s="65"/>
      <c r="B77" s="63"/>
      <c r="C77" s="63"/>
      <c r="D77" s="63"/>
      <c r="E77" s="85">
        <f>SUM(F77:H77)</f>
        <v>0</v>
      </c>
      <c r="F77" s="40"/>
      <c r="G77" s="68"/>
      <c r="H77" s="68"/>
      <c r="I77" s="68"/>
      <c r="J77" s="68"/>
    </row>
    <row r="78" spans="1:86" s="66" customFormat="1" ht="18.75">
      <c r="A78" s="65"/>
      <c r="B78" s="64"/>
      <c r="C78" s="64"/>
      <c r="D78" s="64"/>
      <c r="E78" s="85">
        <f>SUM(F78:H78)</f>
        <v>0</v>
      </c>
      <c r="F78" s="69"/>
      <c r="G78" s="69"/>
      <c r="H78" s="70"/>
      <c r="I78" s="70"/>
      <c r="J78" s="70"/>
    </row>
    <row r="79" spans="1:86" s="37" customFormat="1" ht="24.75" customHeight="1">
      <c r="A79" s="65"/>
      <c r="B79" s="114" t="s">
        <v>117</v>
      </c>
      <c r="C79" s="114"/>
      <c r="D79" s="114"/>
      <c r="E79" s="114"/>
      <c r="F79" s="114"/>
      <c r="G79" s="114"/>
      <c r="H79" s="114"/>
      <c r="I79" s="114"/>
      <c r="J79" s="114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</row>
    <row r="80" spans="1:86" s="66" customFormat="1" ht="18.75">
      <c r="A80" s="65"/>
      <c r="B80" s="63"/>
      <c r="C80" s="63"/>
      <c r="D80" s="63"/>
      <c r="E80" s="85">
        <f>SUM(F80:H80)</f>
        <v>0</v>
      </c>
      <c r="F80" s="40"/>
      <c r="G80" s="68"/>
      <c r="H80" s="68"/>
      <c r="I80" s="68"/>
      <c r="J80" s="68"/>
    </row>
    <row r="81" spans="1:86" s="66" customFormat="1" ht="18.75">
      <c r="A81" s="65"/>
      <c r="B81" s="64"/>
      <c r="C81" s="64"/>
      <c r="D81" s="64"/>
      <c r="E81" s="85">
        <f>SUM(F81:H81)</f>
        <v>0</v>
      </c>
      <c r="F81" s="69"/>
      <c r="G81" s="69"/>
      <c r="H81" s="70"/>
      <c r="I81" s="70"/>
      <c r="J81" s="70"/>
    </row>
    <row r="82" spans="1:86" s="37" customFormat="1" ht="23.25" customHeight="1">
      <c r="A82" s="65"/>
      <c r="B82" s="114" t="s">
        <v>118</v>
      </c>
      <c r="C82" s="114"/>
      <c r="D82" s="114"/>
      <c r="E82" s="114"/>
      <c r="F82" s="114"/>
      <c r="G82" s="114"/>
      <c r="H82" s="114"/>
      <c r="I82" s="114"/>
      <c r="J82" s="114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</row>
    <row r="83" spans="1:86" s="66" customFormat="1" ht="18.75">
      <c r="A83" s="65"/>
      <c r="B83" s="63"/>
      <c r="C83" s="63"/>
      <c r="D83" s="63"/>
      <c r="E83" s="85">
        <f>SUM(F83:H83)</f>
        <v>0</v>
      </c>
      <c r="F83" s="40"/>
      <c r="G83" s="68"/>
      <c r="H83" s="68"/>
      <c r="I83" s="68"/>
      <c r="J83" s="68"/>
    </row>
    <row r="84" spans="1:86" s="66" customFormat="1" ht="18.75">
      <c r="A84" s="65"/>
      <c r="B84" s="64"/>
      <c r="C84" s="64"/>
      <c r="D84" s="64"/>
      <c r="E84" s="85">
        <f>SUM(F84:H84)</f>
        <v>0</v>
      </c>
      <c r="F84" s="69"/>
      <c r="G84" s="69"/>
      <c r="H84" s="70"/>
      <c r="I84" s="70"/>
      <c r="J84" s="70"/>
    </row>
    <row r="85" spans="1:86" s="37" customFormat="1" ht="27.75" customHeight="1">
      <c r="A85" s="65"/>
      <c r="B85" s="120" t="s">
        <v>119</v>
      </c>
      <c r="C85" s="121"/>
      <c r="D85" s="121"/>
      <c r="E85" s="121"/>
      <c r="F85" s="121"/>
      <c r="G85" s="121"/>
      <c r="H85" s="121"/>
      <c r="I85" s="121"/>
      <c r="J85" s="122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</row>
    <row r="86" spans="1:86" s="66" customFormat="1" ht="18.75">
      <c r="A86" s="65"/>
      <c r="B86" s="63"/>
      <c r="C86" s="63"/>
      <c r="D86" s="63"/>
      <c r="E86" s="85">
        <f>SUM(F86:H86)</f>
        <v>0</v>
      </c>
      <c r="F86" s="40"/>
      <c r="G86" s="68"/>
      <c r="H86" s="68"/>
      <c r="I86" s="68"/>
      <c r="J86" s="68"/>
    </row>
    <row r="87" spans="1:86" s="66" customFormat="1" ht="18.75">
      <c r="A87" s="65"/>
      <c r="B87" s="64"/>
      <c r="C87" s="64"/>
      <c r="D87" s="64"/>
      <c r="E87" s="85">
        <f>SUM(F87:H87)</f>
        <v>0</v>
      </c>
      <c r="F87" s="69"/>
      <c r="G87" s="69"/>
      <c r="H87" s="70"/>
      <c r="I87" s="70"/>
      <c r="J87" s="70"/>
    </row>
    <row r="88" spans="1:86" s="37" customFormat="1" ht="23.25" customHeight="1">
      <c r="A88" s="65"/>
      <c r="B88" s="114" t="s">
        <v>120</v>
      </c>
      <c r="C88" s="114"/>
      <c r="D88" s="114"/>
      <c r="E88" s="114"/>
      <c r="F88" s="114"/>
      <c r="G88" s="114"/>
      <c r="H88" s="114"/>
      <c r="I88" s="114"/>
      <c r="J88" s="114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</row>
    <row r="89" spans="1:86" s="66" customFormat="1" ht="23.25" customHeight="1">
      <c r="A89" s="65"/>
      <c r="B89" s="63"/>
      <c r="C89" s="63"/>
      <c r="D89" s="63"/>
      <c r="E89" s="85">
        <f>SUM(F89:H89)</f>
        <v>0</v>
      </c>
      <c r="F89" s="40"/>
      <c r="G89" s="68"/>
      <c r="H89" s="68"/>
      <c r="I89" s="68"/>
      <c r="J89" s="68"/>
    </row>
    <row r="90" spans="1:86" s="66" customFormat="1" ht="18.75">
      <c r="A90" s="65"/>
      <c r="B90" s="64"/>
      <c r="C90" s="64"/>
      <c r="D90" s="64"/>
      <c r="E90" s="85">
        <f>SUM(F90:H90)</f>
        <v>0</v>
      </c>
      <c r="F90" s="69"/>
      <c r="G90" s="69"/>
      <c r="H90" s="70"/>
      <c r="I90" s="70"/>
      <c r="J90" s="70"/>
    </row>
    <row r="91" spans="1:86" s="37" customFormat="1" ht="18.75" customHeight="1">
      <c r="A91" s="65"/>
      <c r="B91" s="114" t="s">
        <v>121</v>
      </c>
      <c r="C91" s="114"/>
      <c r="D91" s="114"/>
      <c r="E91" s="114"/>
      <c r="F91" s="114"/>
      <c r="G91" s="114"/>
      <c r="H91" s="114"/>
      <c r="I91" s="114"/>
      <c r="J91" s="114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</row>
    <row r="92" spans="1:86" s="66" customFormat="1" ht="18.75" customHeight="1">
      <c r="A92" s="65"/>
      <c r="B92" s="63"/>
      <c r="C92" s="63"/>
      <c r="D92" s="63"/>
      <c r="E92" s="85">
        <f>SUM(F92:H92)</f>
        <v>0</v>
      </c>
      <c r="F92" s="40"/>
      <c r="G92" s="68"/>
      <c r="H92" s="68"/>
      <c r="I92" s="68"/>
      <c r="J92" s="68"/>
    </row>
    <row r="93" spans="1:86" s="66" customFormat="1" ht="18.75">
      <c r="A93" s="65"/>
      <c r="B93" s="64"/>
      <c r="C93" s="64"/>
      <c r="D93" s="64"/>
      <c r="E93" s="85">
        <f>SUM(F93:H93)</f>
        <v>0</v>
      </c>
      <c r="F93" s="69"/>
      <c r="G93" s="69"/>
      <c r="H93" s="70"/>
      <c r="I93" s="70"/>
      <c r="J93" s="70"/>
    </row>
    <row r="94" spans="1:86" s="37" customFormat="1" ht="23.25" customHeight="1">
      <c r="A94" s="65"/>
      <c r="B94" s="114" t="s">
        <v>122</v>
      </c>
      <c r="C94" s="114"/>
      <c r="D94" s="114"/>
      <c r="E94" s="114"/>
      <c r="F94" s="114"/>
      <c r="G94" s="114"/>
      <c r="H94" s="114"/>
      <c r="I94" s="114"/>
      <c r="J94" s="114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</row>
    <row r="95" spans="1:86" s="66" customFormat="1" ht="23.25" customHeight="1">
      <c r="A95" s="65"/>
      <c r="B95" s="63"/>
      <c r="C95" s="63"/>
      <c r="D95" s="63"/>
      <c r="E95" s="85">
        <f>SUM(F95:H95)</f>
        <v>0</v>
      </c>
      <c r="F95" s="40"/>
      <c r="G95" s="68"/>
      <c r="H95" s="68"/>
      <c r="I95" s="68"/>
      <c r="J95" s="68"/>
    </row>
    <row r="96" spans="1:86" s="60" customFormat="1" ht="18.75">
      <c r="A96" s="62"/>
      <c r="B96" s="64"/>
      <c r="C96" s="64"/>
      <c r="D96" s="64"/>
      <c r="E96" s="85">
        <f>SUM(F96:H96)</f>
        <v>0</v>
      </c>
      <c r="F96" s="69"/>
      <c r="G96" s="69"/>
      <c r="H96" s="70"/>
      <c r="I96" s="70"/>
      <c r="J96" s="70"/>
    </row>
    <row r="97" spans="1:10" ht="23.25" customHeight="1">
      <c r="A97" s="62"/>
      <c r="B97" s="123" t="s">
        <v>123</v>
      </c>
      <c r="C97" s="124"/>
      <c r="D97" s="124"/>
      <c r="E97" s="124"/>
      <c r="F97" s="124"/>
      <c r="G97" s="124"/>
      <c r="H97" s="124"/>
      <c r="I97" s="124"/>
      <c r="J97" s="125"/>
    </row>
    <row r="98" spans="1:10" s="60" customFormat="1" ht="18.75">
      <c r="A98" s="56"/>
      <c r="B98" s="63"/>
      <c r="C98" s="63"/>
      <c r="D98" s="63"/>
      <c r="E98" s="69">
        <f>SUM(F98:H98)</f>
        <v>0</v>
      </c>
      <c r="F98" s="40"/>
      <c r="G98" s="68"/>
      <c r="H98" s="68"/>
      <c r="I98" s="68"/>
      <c r="J98" s="68"/>
    </row>
    <row r="99" spans="1:10" s="60" customFormat="1" ht="18.75">
      <c r="A99" s="62"/>
      <c r="B99" s="64"/>
      <c r="C99" s="64"/>
      <c r="D99" s="64"/>
      <c r="E99" s="69">
        <f>SUM(F99:H99)</f>
        <v>0</v>
      </c>
      <c r="F99" s="69"/>
      <c r="G99" s="69"/>
      <c r="H99" s="70"/>
      <c r="I99" s="70"/>
      <c r="J99" s="70"/>
    </row>
    <row r="100" spans="1:10" ht="23.25" customHeight="1">
      <c r="A100" s="62"/>
      <c r="B100" s="123" t="s">
        <v>124</v>
      </c>
      <c r="C100" s="124"/>
      <c r="D100" s="124"/>
      <c r="E100" s="124"/>
      <c r="F100" s="124"/>
      <c r="G100" s="124"/>
      <c r="H100" s="124"/>
      <c r="I100" s="124"/>
      <c r="J100" s="125"/>
    </row>
    <row r="101" spans="1:10" s="60" customFormat="1" ht="23.25" customHeight="1">
      <c r="A101" s="62"/>
      <c r="B101" s="63"/>
      <c r="C101" s="63"/>
      <c r="D101" s="63"/>
      <c r="E101" s="85">
        <f>SUM(F101:H101)</f>
        <v>0</v>
      </c>
      <c r="F101" s="40"/>
      <c r="G101" s="68"/>
      <c r="H101" s="68"/>
      <c r="I101" s="68"/>
      <c r="J101" s="68"/>
    </row>
    <row r="102" spans="1:10" s="60" customFormat="1" ht="23.25" customHeight="1">
      <c r="A102" s="62"/>
      <c r="B102" s="64"/>
      <c r="C102" s="64"/>
      <c r="D102" s="64"/>
      <c r="E102" s="85">
        <f>SUM(F102:H102)</f>
        <v>0</v>
      </c>
      <c r="F102" s="69"/>
      <c r="G102" s="69"/>
      <c r="H102" s="70"/>
      <c r="I102" s="70"/>
      <c r="J102" s="70"/>
    </row>
    <row r="103" spans="1:10" ht="23.25" customHeight="1">
      <c r="A103" s="62"/>
      <c r="B103" s="115" t="s">
        <v>155</v>
      </c>
      <c r="C103" s="115"/>
      <c r="D103" s="115"/>
      <c r="E103" s="115"/>
      <c r="F103" s="115"/>
      <c r="G103" s="115"/>
      <c r="H103" s="115"/>
      <c r="I103" s="115"/>
      <c r="J103" s="115"/>
    </row>
    <row r="104" spans="1:10" s="60" customFormat="1" ht="23.25" customHeight="1">
      <c r="A104" s="62"/>
      <c r="B104" s="63"/>
      <c r="C104" s="63"/>
      <c r="D104" s="63"/>
      <c r="E104" s="85">
        <f>SUM(F104:H104)</f>
        <v>0</v>
      </c>
      <c r="F104" s="40"/>
      <c r="G104" s="68"/>
      <c r="H104" s="68"/>
      <c r="I104" s="68"/>
      <c r="J104" s="68"/>
    </row>
    <row r="105" spans="1:10" s="60" customFormat="1" ht="23.25" customHeight="1">
      <c r="A105" s="62"/>
      <c r="B105" s="64"/>
      <c r="C105" s="64"/>
      <c r="D105" s="64"/>
      <c r="E105" s="85">
        <f>SUM(F105:H105)</f>
        <v>0</v>
      </c>
      <c r="F105" s="69"/>
      <c r="G105" s="69"/>
      <c r="H105" s="70"/>
      <c r="I105" s="70"/>
      <c r="J105" s="70"/>
    </row>
    <row r="106" spans="1:10" ht="23.25" customHeight="1">
      <c r="A106" s="62"/>
      <c r="B106" s="115" t="s">
        <v>125</v>
      </c>
      <c r="C106" s="115"/>
      <c r="D106" s="115"/>
      <c r="E106" s="115"/>
      <c r="F106" s="115"/>
      <c r="G106" s="115"/>
      <c r="H106" s="115"/>
      <c r="I106" s="115"/>
      <c r="J106" s="115"/>
    </row>
    <row r="107" spans="1:10" s="60" customFormat="1" ht="23.25" customHeight="1">
      <c r="A107" s="62"/>
      <c r="B107" s="63"/>
      <c r="C107" s="63"/>
      <c r="D107" s="63"/>
      <c r="E107" s="85">
        <f>SUM(F107:H107)</f>
        <v>0</v>
      </c>
      <c r="F107" s="40"/>
      <c r="G107" s="68"/>
      <c r="H107" s="68"/>
      <c r="I107" s="68"/>
      <c r="J107" s="68"/>
    </row>
    <row r="108" spans="1:10" s="60" customFormat="1" ht="23.25" customHeight="1">
      <c r="A108" s="62"/>
      <c r="B108" s="64"/>
      <c r="C108" s="64"/>
      <c r="D108" s="64"/>
      <c r="E108" s="85">
        <f>SUM(F108:H108)</f>
        <v>0</v>
      </c>
      <c r="F108" s="69"/>
      <c r="G108" s="69"/>
      <c r="H108" s="70"/>
      <c r="I108" s="70"/>
      <c r="J108" s="70"/>
    </row>
    <row r="109" spans="1:10" ht="23.25" customHeight="1">
      <c r="A109" s="62"/>
      <c r="B109" s="115" t="s">
        <v>126</v>
      </c>
      <c r="C109" s="115"/>
      <c r="D109" s="115"/>
      <c r="E109" s="115"/>
      <c r="F109" s="115"/>
      <c r="G109" s="115"/>
      <c r="H109" s="115"/>
      <c r="I109" s="115"/>
      <c r="J109" s="115"/>
    </row>
    <row r="110" spans="1:10" s="60" customFormat="1" ht="23.25" customHeight="1">
      <c r="A110" s="62"/>
      <c r="B110" s="63"/>
      <c r="C110" s="63"/>
      <c r="D110" s="63"/>
      <c r="E110" s="85">
        <f>SUM(F110:H110)</f>
        <v>0</v>
      </c>
      <c r="F110" s="40"/>
      <c r="G110" s="68"/>
      <c r="H110" s="68"/>
      <c r="I110" s="68"/>
      <c r="J110" s="68"/>
    </row>
    <row r="111" spans="1:10" s="60" customFormat="1" ht="23.25" customHeight="1">
      <c r="A111" s="62"/>
      <c r="B111" s="64"/>
      <c r="C111" s="64"/>
      <c r="D111" s="64"/>
      <c r="E111" s="85">
        <f>SUM(F111:H111)</f>
        <v>0</v>
      </c>
      <c r="F111" s="69"/>
      <c r="G111" s="69"/>
      <c r="H111" s="70"/>
      <c r="I111" s="70"/>
      <c r="J111" s="70"/>
    </row>
    <row r="112" spans="1:10" ht="23.25" customHeight="1">
      <c r="A112" s="62"/>
      <c r="B112" s="115" t="s">
        <v>127</v>
      </c>
      <c r="C112" s="115"/>
      <c r="D112" s="115"/>
      <c r="E112" s="115"/>
      <c r="F112" s="115"/>
      <c r="G112" s="115"/>
      <c r="H112" s="115"/>
      <c r="I112" s="115"/>
      <c r="J112" s="115"/>
    </row>
    <row r="113" spans="1:10" s="60" customFormat="1" ht="18.75">
      <c r="A113" s="62"/>
      <c r="B113" s="63"/>
      <c r="C113" s="63"/>
      <c r="D113" s="63"/>
      <c r="E113" s="85">
        <f>SUM(F113:H113)</f>
        <v>0</v>
      </c>
      <c r="F113" s="40"/>
      <c r="G113" s="68"/>
      <c r="H113" s="68"/>
      <c r="I113" s="68"/>
      <c r="J113" s="68"/>
    </row>
    <row r="114" spans="1:10" s="60" customFormat="1" ht="18.75">
      <c r="A114" s="62"/>
      <c r="B114" s="64"/>
      <c r="C114" s="64"/>
      <c r="D114" s="64"/>
      <c r="E114" s="85">
        <f>SUM(F114:H114)</f>
        <v>0</v>
      </c>
      <c r="F114" s="69"/>
      <c r="G114" s="69"/>
      <c r="H114" s="70"/>
      <c r="I114" s="70"/>
      <c r="J114" s="70"/>
    </row>
    <row r="115" spans="1:10" ht="18.75" customHeight="1">
      <c r="A115" s="62"/>
      <c r="B115" s="115" t="s">
        <v>128</v>
      </c>
      <c r="C115" s="115"/>
      <c r="D115" s="115"/>
      <c r="E115" s="115"/>
      <c r="F115" s="115"/>
      <c r="G115" s="115"/>
      <c r="H115" s="115"/>
      <c r="I115" s="115"/>
      <c r="J115" s="115"/>
    </row>
    <row r="116" spans="1:10" s="60" customFormat="1" ht="18.75">
      <c r="A116" s="62"/>
      <c r="B116" s="63"/>
      <c r="C116" s="63"/>
      <c r="D116" s="63"/>
      <c r="E116" s="85">
        <f>SUM(F116:H116)</f>
        <v>0</v>
      </c>
      <c r="F116" s="40"/>
      <c r="G116" s="68"/>
      <c r="H116" s="68"/>
      <c r="I116" s="68"/>
      <c r="J116" s="68"/>
    </row>
    <row r="117" spans="1:10" s="60" customFormat="1" ht="18.75">
      <c r="A117" s="62"/>
      <c r="B117" s="64"/>
      <c r="C117" s="64"/>
      <c r="D117" s="64"/>
      <c r="E117" s="85">
        <f>SUM(F117:H117)</f>
        <v>0</v>
      </c>
      <c r="F117" s="69"/>
      <c r="G117" s="69"/>
      <c r="H117" s="70"/>
      <c r="I117" s="70"/>
      <c r="J117" s="70"/>
    </row>
    <row r="118" spans="1:10" ht="18.75" customHeight="1">
      <c r="A118" s="62"/>
      <c r="B118" s="115" t="s">
        <v>129</v>
      </c>
      <c r="C118" s="115"/>
      <c r="D118" s="115"/>
      <c r="E118" s="115"/>
      <c r="F118" s="115"/>
      <c r="G118" s="115"/>
      <c r="H118" s="115"/>
      <c r="I118" s="115"/>
      <c r="J118" s="115"/>
    </row>
    <row r="119" spans="1:10" s="60" customFormat="1" ht="18.75">
      <c r="A119" s="62"/>
      <c r="B119" s="63"/>
      <c r="C119" s="63"/>
      <c r="D119" s="63"/>
      <c r="E119" s="85">
        <f>SUM(F119:H119)</f>
        <v>0</v>
      </c>
      <c r="F119" s="40"/>
      <c r="G119" s="68"/>
      <c r="H119" s="68"/>
      <c r="I119" s="68"/>
      <c r="J119" s="68"/>
    </row>
    <row r="120" spans="1:10" s="60" customFormat="1" ht="18.75">
      <c r="A120" s="62"/>
      <c r="B120" s="64"/>
      <c r="C120" s="64"/>
      <c r="D120" s="64"/>
      <c r="E120" s="85">
        <f>SUM(F120:H120)</f>
        <v>0</v>
      </c>
      <c r="F120" s="69"/>
      <c r="G120" s="69"/>
      <c r="H120" s="70"/>
      <c r="I120" s="70"/>
      <c r="J120" s="70"/>
    </row>
    <row r="121" spans="1:10" ht="18.75" customHeight="1">
      <c r="A121" s="62"/>
      <c r="B121" s="115" t="s">
        <v>130</v>
      </c>
      <c r="C121" s="115"/>
      <c r="D121" s="115"/>
      <c r="E121" s="115"/>
      <c r="F121" s="115"/>
      <c r="G121" s="115"/>
      <c r="H121" s="115"/>
      <c r="I121" s="115"/>
      <c r="J121" s="115"/>
    </row>
    <row r="122" spans="1:10" s="60" customFormat="1" ht="18.75">
      <c r="A122" s="62"/>
      <c r="B122" s="63"/>
      <c r="C122" s="63"/>
      <c r="D122" s="63"/>
      <c r="E122" s="85">
        <f>SUM(F122:H122)</f>
        <v>0</v>
      </c>
      <c r="F122" s="40"/>
      <c r="G122" s="68"/>
      <c r="H122" s="68"/>
      <c r="I122" s="68"/>
      <c r="J122" s="68"/>
    </row>
    <row r="123" spans="1:10" s="60" customFormat="1" ht="18.75">
      <c r="A123" s="62"/>
      <c r="B123" s="64"/>
      <c r="C123" s="64"/>
      <c r="D123" s="64"/>
      <c r="E123" s="85">
        <f>SUM(F123:H123)</f>
        <v>0</v>
      </c>
      <c r="F123" s="69"/>
      <c r="G123" s="69"/>
      <c r="H123" s="70"/>
      <c r="I123" s="70"/>
      <c r="J123" s="70"/>
    </row>
    <row r="124" spans="1:10" ht="18.75" customHeight="1">
      <c r="A124" s="62"/>
      <c r="B124" s="115" t="s">
        <v>131</v>
      </c>
      <c r="C124" s="115"/>
      <c r="D124" s="115"/>
      <c r="E124" s="115"/>
      <c r="F124" s="115"/>
      <c r="G124" s="115"/>
      <c r="H124" s="115"/>
      <c r="I124" s="115"/>
      <c r="J124" s="115"/>
    </row>
    <row r="125" spans="1:10" s="60" customFormat="1" ht="18.75">
      <c r="A125" s="62"/>
      <c r="B125" s="63"/>
      <c r="C125" s="63"/>
      <c r="D125" s="63"/>
      <c r="E125" s="85">
        <f>SUM(F125:H125)</f>
        <v>0</v>
      </c>
      <c r="F125" s="40"/>
      <c r="G125" s="68"/>
      <c r="H125" s="68"/>
      <c r="I125" s="68"/>
      <c r="J125" s="68"/>
    </row>
    <row r="126" spans="1:10" s="60" customFormat="1" ht="18.75">
      <c r="A126" s="62"/>
      <c r="B126" s="64"/>
      <c r="C126" s="64"/>
      <c r="D126" s="64"/>
      <c r="E126" s="85">
        <f>SUM(F126:H126)</f>
        <v>0</v>
      </c>
      <c r="F126" s="69"/>
      <c r="G126" s="69"/>
      <c r="H126" s="70"/>
      <c r="I126" s="70"/>
      <c r="J126" s="70"/>
    </row>
    <row r="127" spans="1:10" ht="18.75" customHeight="1">
      <c r="A127" s="62"/>
      <c r="B127" s="115" t="s">
        <v>132</v>
      </c>
      <c r="C127" s="115"/>
      <c r="D127" s="115"/>
      <c r="E127" s="115"/>
      <c r="F127" s="115"/>
      <c r="G127" s="115"/>
      <c r="H127" s="115"/>
      <c r="I127" s="115"/>
      <c r="J127" s="115"/>
    </row>
    <row r="128" spans="1:10" s="60" customFormat="1" ht="18.75">
      <c r="A128" s="62"/>
      <c r="B128" s="63"/>
      <c r="C128" s="63"/>
      <c r="D128" s="63"/>
      <c r="E128" s="85">
        <f>SUM(F128:H128)</f>
        <v>0</v>
      </c>
      <c r="F128" s="40"/>
      <c r="G128" s="68"/>
      <c r="H128" s="68"/>
      <c r="I128" s="68"/>
      <c r="J128" s="68"/>
    </row>
    <row r="129" spans="1:10" s="60" customFormat="1" ht="18.75">
      <c r="A129" s="62"/>
      <c r="B129" s="64"/>
      <c r="C129" s="64"/>
      <c r="D129" s="64"/>
      <c r="E129" s="85">
        <f>SUM(F129:H129)</f>
        <v>0</v>
      </c>
      <c r="F129" s="69"/>
      <c r="G129" s="69"/>
      <c r="H129" s="70"/>
      <c r="I129" s="70"/>
      <c r="J129" s="70"/>
    </row>
    <row r="130" spans="1:10" ht="18.75" customHeight="1">
      <c r="A130" s="62"/>
      <c r="B130" s="115" t="s">
        <v>133</v>
      </c>
      <c r="C130" s="115"/>
      <c r="D130" s="115"/>
      <c r="E130" s="115"/>
      <c r="F130" s="115"/>
      <c r="G130" s="115"/>
      <c r="H130" s="115"/>
      <c r="I130" s="115"/>
      <c r="J130" s="115"/>
    </row>
    <row r="131" spans="1:10" s="60" customFormat="1" ht="18.75">
      <c r="A131" s="62"/>
      <c r="B131" s="63"/>
      <c r="C131" s="63"/>
      <c r="D131" s="63"/>
      <c r="E131" s="85">
        <f>SUM(F131:H131)</f>
        <v>0</v>
      </c>
      <c r="F131" s="40"/>
      <c r="G131" s="68"/>
      <c r="H131" s="68"/>
      <c r="I131" s="68"/>
      <c r="J131" s="68"/>
    </row>
    <row r="132" spans="1:10" s="60" customFormat="1" ht="18.75">
      <c r="A132" s="62"/>
      <c r="B132" s="64"/>
      <c r="C132" s="64"/>
      <c r="D132" s="64"/>
      <c r="E132" s="85">
        <f>SUM(F132:H132)</f>
        <v>0</v>
      </c>
      <c r="F132" s="69"/>
      <c r="G132" s="69"/>
      <c r="H132" s="70"/>
      <c r="I132" s="70"/>
      <c r="J132" s="70"/>
    </row>
    <row r="133" spans="1:10" ht="18.75">
      <c r="A133" s="62"/>
      <c r="B133" s="115" t="s">
        <v>134</v>
      </c>
      <c r="C133" s="115"/>
      <c r="D133" s="115"/>
      <c r="E133" s="115"/>
      <c r="F133" s="115"/>
      <c r="G133" s="115"/>
      <c r="H133" s="115"/>
      <c r="I133" s="115"/>
      <c r="J133" s="115"/>
    </row>
    <row r="134" spans="1:10" s="60" customFormat="1" ht="18.75">
      <c r="A134" s="62"/>
      <c r="B134" s="63"/>
      <c r="C134" s="63"/>
      <c r="D134" s="63"/>
      <c r="E134" s="85">
        <f>SUM(F134:H134)</f>
        <v>0</v>
      </c>
      <c r="F134" s="40"/>
      <c r="G134" s="68"/>
      <c r="H134" s="68"/>
      <c r="I134" s="68"/>
      <c r="J134" s="68"/>
    </row>
    <row r="135" spans="1:10" s="60" customFormat="1" ht="18.75">
      <c r="A135" s="62"/>
      <c r="B135" s="64"/>
      <c r="C135" s="64"/>
      <c r="D135" s="64"/>
      <c r="E135" s="85">
        <f>SUM(F135:H135)</f>
        <v>0</v>
      </c>
      <c r="F135" s="69"/>
      <c r="G135" s="69"/>
      <c r="H135" s="70"/>
      <c r="I135" s="70"/>
      <c r="J135" s="70"/>
    </row>
    <row r="136" spans="1:10" ht="18.75" customHeight="1">
      <c r="A136" s="62"/>
      <c r="B136" s="115" t="s">
        <v>135</v>
      </c>
      <c r="C136" s="115"/>
      <c r="D136" s="115"/>
      <c r="E136" s="115"/>
      <c r="F136" s="115"/>
      <c r="G136" s="115"/>
      <c r="H136" s="115"/>
      <c r="I136" s="115"/>
      <c r="J136" s="115"/>
    </row>
    <row r="137" spans="1:10" s="60" customFormat="1" ht="18.75">
      <c r="A137" s="62"/>
      <c r="B137" s="63"/>
      <c r="C137" s="63"/>
      <c r="D137" s="63"/>
      <c r="E137" s="85">
        <f>SUM(F137:H137)</f>
        <v>0</v>
      </c>
      <c r="F137" s="40"/>
      <c r="G137" s="68"/>
      <c r="H137" s="68"/>
      <c r="I137" s="68"/>
      <c r="J137" s="68"/>
    </row>
    <row r="138" spans="1:10" s="60" customFormat="1" ht="18.75">
      <c r="A138" s="62"/>
      <c r="B138" s="64"/>
      <c r="C138" s="64"/>
      <c r="D138" s="64"/>
      <c r="E138" s="85">
        <f>SUM(F138:H138)</f>
        <v>0</v>
      </c>
      <c r="F138" s="69"/>
      <c r="G138" s="69"/>
      <c r="H138" s="70"/>
      <c r="I138" s="70"/>
      <c r="J138" s="70"/>
    </row>
    <row r="139" spans="1:10" ht="18.75" customHeight="1">
      <c r="A139" s="62"/>
      <c r="B139" s="115" t="s">
        <v>136</v>
      </c>
      <c r="C139" s="115"/>
      <c r="D139" s="115"/>
      <c r="E139" s="115"/>
      <c r="F139" s="115"/>
      <c r="G139" s="115"/>
      <c r="H139" s="115"/>
      <c r="I139" s="115"/>
      <c r="J139" s="115"/>
    </row>
    <row r="140" spans="1:10" s="60" customFormat="1" ht="18.75">
      <c r="A140" s="62"/>
      <c r="B140" s="63"/>
      <c r="C140" s="63"/>
      <c r="D140" s="63"/>
      <c r="E140" s="85">
        <f>SUM(F140:H140)</f>
        <v>0</v>
      </c>
      <c r="F140" s="40"/>
      <c r="G140" s="68"/>
      <c r="H140" s="68"/>
      <c r="I140" s="68"/>
      <c r="J140" s="68"/>
    </row>
    <row r="141" spans="1:10" s="60" customFormat="1" ht="18.75">
      <c r="A141" s="62"/>
      <c r="B141" s="64"/>
      <c r="C141" s="64"/>
      <c r="D141" s="64"/>
      <c r="E141" s="85">
        <f>SUM(F141:H141)</f>
        <v>0</v>
      </c>
      <c r="F141" s="69"/>
      <c r="G141" s="69"/>
      <c r="H141" s="70"/>
      <c r="I141" s="70"/>
      <c r="J141" s="70"/>
    </row>
    <row r="142" spans="1:10" ht="18.75" customHeight="1">
      <c r="A142" s="62"/>
      <c r="B142" s="115" t="s">
        <v>137</v>
      </c>
      <c r="C142" s="115"/>
      <c r="D142" s="115"/>
      <c r="E142" s="115"/>
      <c r="F142" s="115"/>
      <c r="G142" s="115"/>
      <c r="H142" s="115"/>
      <c r="I142" s="115"/>
      <c r="J142" s="115"/>
    </row>
    <row r="143" spans="1:10" s="60" customFormat="1" ht="18.75" customHeight="1">
      <c r="A143" s="62"/>
      <c r="B143" s="63"/>
      <c r="C143" s="63"/>
      <c r="D143" s="63"/>
      <c r="E143" s="85">
        <f>SUM(F143:H143)</f>
        <v>0</v>
      </c>
      <c r="F143" s="40"/>
      <c r="G143" s="68"/>
      <c r="H143" s="68"/>
      <c r="I143" s="68"/>
      <c r="J143" s="68"/>
    </row>
    <row r="144" spans="1:10" s="60" customFormat="1" ht="18.75">
      <c r="A144" s="62"/>
      <c r="B144" s="64"/>
      <c r="C144" s="64"/>
      <c r="D144" s="64"/>
      <c r="E144" s="85">
        <f>SUM(F144:H144)</f>
        <v>0</v>
      </c>
      <c r="F144" s="69"/>
      <c r="G144" s="69"/>
      <c r="H144" s="70"/>
      <c r="I144" s="70"/>
      <c r="J144" s="70"/>
    </row>
    <row r="145" spans="1:12" ht="18.75" customHeight="1">
      <c r="A145" s="86"/>
      <c r="B145" s="116" t="s">
        <v>156</v>
      </c>
      <c r="C145" s="117"/>
      <c r="D145" s="118"/>
      <c r="E145" s="91">
        <f t="shared" ref="E145:J145" si="0">ROUND(SUM(E12:E144),3)</f>
        <v>85</v>
      </c>
      <c r="F145" s="91">
        <f t="shared" si="0"/>
        <v>85</v>
      </c>
      <c r="G145" s="91">
        <f t="shared" si="0"/>
        <v>0</v>
      </c>
      <c r="H145" s="91">
        <f t="shared" si="0"/>
        <v>0</v>
      </c>
      <c r="I145" s="91">
        <f t="shared" si="0"/>
        <v>0</v>
      </c>
      <c r="J145" s="91">
        <f t="shared" si="0"/>
        <v>114</v>
      </c>
    </row>
    <row r="146" spans="1:12" ht="18.75" customHeight="1">
      <c r="A146" s="86"/>
      <c r="B146" s="137" t="s">
        <v>157</v>
      </c>
      <c r="C146" s="138"/>
      <c r="D146" s="139"/>
      <c r="E146" s="69"/>
      <c r="F146" s="69"/>
      <c r="G146" s="69"/>
      <c r="H146" s="70"/>
      <c r="I146" s="70"/>
      <c r="J146" s="70"/>
    </row>
    <row r="147" spans="1:12" s="81" customFormat="1">
      <c r="A147" s="79"/>
      <c r="B147" s="79"/>
      <c r="C147" s="80"/>
      <c r="D147" s="80"/>
      <c r="E147" s="80"/>
      <c r="F147" s="80"/>
      <c r="G147" s="80"/>
      <c r="H147" s="80"/>
      <c r="I147" s="80"/>
      <c r="J147" s="80"/>
      <c r="L147" s="80"/>
    </row>
    <row r="148" spans="1:12" s="81" customFormat="1">
      <c r="A148" s="82"/>
      <c r="B148" s="82"/>
      <c r="C148" s="76" t="s">
        <v>65</v>
      </c>
      <c r="D148" s="77"/>
      <c r="E148" s="77"/>
      <c r="F148" s="77"/>
      <c r="G148" s="77"/>
      <c r="H148" s="77"/>
      <c r="I148" s="77"/>
      <c r="J148" s="77"/>
      <c r="L148" s="71"/>
    </row>
    <row r="149" spans="1:12" s="81" customFormat="1">
      <c r="A149" s="82"/>
      <c r="B149" s="82"/>
      <c r="C149" s="76" t="s">
        <v>172</v>
      </c>
      <c r="D149" s="77"/>
      <c r="E149" s="77"/>
      <c r="F149" s="77"/>
      <c r="G149" s="77"/>
      <c r="H149" s="77"/>
      <c r="I149" s="77"/>
      <c r="J149" s="76" t="s">
        <v>169</v>
      </c>
      <c r="L149" s="71"/>
    </row>
    <row r="150" spans="1:12" s="81" customFormat="1">
      <c r="A150" s="82"/>
      <c r="B150" s="82"/>
      <c r="C150" s="76" t="s">
        <v>173</v>
      </c>
      <c r="D150" s="77"/>
      <c r="E150" s="77"/>
      <c r="F150" s="77"/>
      <c r="G150" s="77"/>
      <c r="H150" s="77"/>
      <c r="I150" s="77"/>
      <c r="J150" s="77"/>
      <c r="L150" s="71"/>
    </row>
    <row r="151" spans="1:12" s="81" customFormat="1">
      <c r="A151" s="82"/>
      <c r="B151" s="82"/>
      <c r="C151" s="83"/>
      <c r="D151" s="84"/>
      <c r="E151" s="84"/>
      <c r="F151" s="84"/>
      <c r="G151" s="84"/>
      <c r="H151" s="84"/>
      <c r="I151" s="84"/>
      <c r="J151" s="84"/>
      <c r="L151" s="71"/>
    </row>
    <row r="152" spans="1:12" s="81" customFormat="1">
      <c r="A152" s="82"/>
      <c r="B152" s="82"/>
      <c r="C152" s="76" t="s">
        <v>7</v>
      </c>
      <c r="D152" s="78"/>
      <c r="E152" s="78"/>
      <c r="F152" s="78"/>
      <c r="G152" s="78"/>
      <c r="H152" s="78"/>
      <c r="I152" s="78"/>
      <c r="J152" s="78"/>
      <c r="L152" s="71"/>
    </row>
    <row r="153" spans="1:12" s="81" customFormat="1">
      <c r="A153" s="82"/>
      <c r="B153" s="82"/>
      <c r="C153" s="76" t="s">
        <v>171</v>
      </c>
      <c r="D153" s="78"/>
      <c r="E153" s="78"/>
      <c r="F153" s="78"/>
      <c r="G153" s="78"/>
      <c r="H153" s="78" t="s">
        <v>8</v>
      </c>
      <c r="I153" s="76" t="s">
        <v>9</v>
      </c>
      <c r="J153" s="76" t="s">
        <v>170</v>
      </c>
      <c r="L153" s="71"/>
    </row>
    <row r="154" spans="1:12" s="60" customForma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</row>
    <row r="155" spans="1:12" s="60" customForma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</row>
    <row r="156" spans="1:12" s="60" customForma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</row>
    <row r="157" spans="1:12" s="60" customForma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</row>
    <row r="158" spans="1:12" s="60" customForma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</row>
    <row r="159" spans="1:12" s="60" customForma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</row>
    <row r="160" spans="1:12" s="60" customForma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  <row r="161" spans="1:256" s="60" customForma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</row>
    <row r="162" spans="1:256" s="60" customForma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</row>
    <row r="163" spans="1:256" s="60" customForma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spans="1:256" s="60" customForma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</row>
    <row r="165" spans="1:256" s="60" customForma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</row>
    <row r="166" spans="1:256" s="60" customForma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</row>
    <row r="167" spans="1:256" s="60" customForma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</row>
    <row r="168" spans="1:256" s="60" customForma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</row>
    <row r="169" spans="1:256" s="60" customForma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</row>
    <row r="170" spans="1:256" s="60" customForma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</row>
    <row r="171" spans="1:256" s="60" customForma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spans="1:256" s="60" customForma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</row>
    <row r="173" spans="1:256" s="71" customFormat="1" ht="15.75" customHeight="1"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60"/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60"/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60"/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60"/>
      <c r="FK173" s="60"/>
      <c r="FL173" s="60"/>
      <c r="FM173" s="60"/>
      <c r="FN173" s="60"/>
      <c r="FO173" s="60"/>
      <c r="FP173" s="60"/>
      <c r="FQ173" s="60"/>
      <c r="FR173" s="60"/>
      <c r="FS173" s="60"/>
      <c r="FT173" s="60"/>
      <c r="FU173" s="60"/>
      <c r="FV173" s="60"/>
      <c r="FW173" s="60"/>
      <c r="FX173" s="60"/>
      <c r="FY173" s="60"/>
      <c r="FZ173" s="60"/>
      <c r="GA173" s="60"/>
      <c r="GB173" s="60"/>
      <c r="GC173" s="60"/>
      <c r="GD173" s="60"/>
      <c r="GE173" s="60"/>
      <c r="GF173" s="60"/>
      <c r="GG173" s="60"/>
      <c r="GH173" s="60"/>
      <c r="GI173" s="60"/>
      <c r="GJ173" s="60"/>
      <c r="GK173" s="60"/>
      <c r="GL173" s="60"/>
      <c r="GM173" s="60"/>
      <c r="GN173" s="60"/>
      <c r="GO173" s="60"/>
      <c r="GP173" s="60"/>
      <c r="GQ173" s="60"/>
      <c r="GR173" s="60"/>
      <c r="GS173" s="60"/>
      <c r="GT173" s="60"/>
      <c r="GU173" s="60"/>
      <c r="GV173" s="60"/>
      <c r="GW173" s="60"/>
      <c r="GX173" s="60"/>
      <c r="GY173" s="60"/>
      <c r="GZ173" s="60"/>
      <c r="HA173" s="60"/>
      <c r="HB173" s="60"/>
      <c r="HC173" s="60"/>
      <c r="HD173" s="60"/>
      <c r="HE173" s="60"/>
      <c r="HF173" s="60"/>
      <c r="HG173" s="60"/>
      <c r="HH173" s="60"/>
      <c r="HI173" s="60"/>
      <c r="HJ173" s="60"/>
      <c r="HK173" s="60"/>
      <c r="HL173" s="60"/>
      <c r="HM173" s="60"/>
      <c r="HN173" s="60"/>
      <c r="HO173" s="60"/>
      <c r="HP173" s="60"/>
      <c r="HQ173" s="60"/>
      <c r="HR173" s="60"/>
      <c r="HS173" s="60"/>
      <c r="HT173" s="60"/>
      <c r="HU173" s="60"/>
      <c r="HV173" s="60"/>
      <c r="HW173" s="60"/>
      <c r="HX173" s="60"/>
      <c r="HY173" s="60"/>
      <c r="HZ173" s="60"/>
      <c r="IA173" s="60"/>
      <c r="IB173" s="60"/>
      <c r="IC173" s="60"/>
      <c r="ID173" s="60"/>
      <c r="IE173" s="60"/>
      <c r="IF173" s="60"/>
      <c r="IG173" s="60"/>
      <c r="IH173" s="60"/>
      <c r="II173" s="60"/>
      <c r="IJ173" s="60"/>
      <c r="IK173" s="60"/>
      <c r="IL173" s="60"/>
      <c r="IM173" s="60"/>
      <c r="IN173" s="60"/>
      <c r="IO173" s="60"/>
      <c r="IP173" s="60"/>
      <c r="IQ173" s="60"/>
      <c r="IR173" s="60"/>
      <c r="IS173" s="60"/>
      <c r="IT173" s="60"/>
      <c r="IU173" s="60"/>
      <c r="IV173" s="60"/>
    </row>
    <row r="174" spans="1:256" s="60" customForma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</row>
    <row r="175" spans="1:256" s="60" customForma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</row>
    <row r="176" spans="1:256" s="60" customForma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</row>
    <row r="177" spans="1:10" s="60" customForma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</row>
    <row r="178" spans="1:10" s="60" customForma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</row>
    <row r="179" spans="1:10" s="60" customForma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</row>
    <row r="180" spans="1:10" s="60" customForma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</row>
    <row r="181" spans="1:10" s="60" customForma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</row>
    <row r="182" spans="1:10" s="60" customForma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</row>
    <row r="183" spans="1:10" s="60" customForma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</row>
    <row r="184" spans="1:10" s="60" customForma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</row>
    <row r="185" spans="1:10" s="60" customForma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</row>
    <row r="186" spans="1:10" s="60" customForma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</row>
    <row r="187" spans="1:10" s="60" customForma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</row>
    <row r="188" spans="1:10" s="60" customForma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</row>
    <row r="189" spans="1:10" s="60" customForma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</row>
    <row r="190" spans="1:10" s="60" customForma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</row>
    <row r="191" spans="1:10" s="60" customForma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spans="1:10" s="60" customForma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</row>
    <row r="193" spans="1:10" s="60" customForma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</row>
    <row r="194" spans="1:10" s="60" customForma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</row>
    <row r="195" spans="1:10" s="60" customForma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</row>
    <row r="196" spans="1:10" s="60" customForma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spans="1:10" s="60" customForma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</row>
    <row r="198" spans="1:10" s="60" customForma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spans="1:10" s="60" customForma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</row>
    <row r="200" spans="1:10" s="60" customForma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</row>
    <row r="201" spans="1:10" s="60" customForma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</row>
    <row r="202" spans="1:10" s="60" customForma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</row>
    <row r="203" spans="1:10" s="60" customForma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</row>
    <row r="204" spans="1:10" s="60" customForma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</row>
    <row r="205" spans="1:10" s="60" customForma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</row>
    <row r="206" spans="1:10" s="60" customForma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</row>
    <row r="207" spans="1:10" s="60" customForma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</row>
    <row r="208" spans="1:10" s="60" customForma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</row>
    <row r="209" spans="1:10" s="60" customForma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</row>
    <row r="210" spans="1:10" s="60" customForma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</row>
    <row r="211" spans="1:10" s="60" customForma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</row>
    <row r="212" spans="1:10" s="60" customForma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</row>
    <row r="213" spans="1:10" s="60" customForma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</row>
    <row r="214" spans="1:10" s="60" customForma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</row>
    <row r="215" spans="1:10" s="60" customForma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</row>
    <row r="216" spans="1:10" s="60" customForma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</row>
    <row r="217" spans="1:10" s="60" customForma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</row>
    <row r="218" spans="1:10" s="60" customForma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</row>
    <row r="219" spans="1:10" s="60" customForma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</row>
    <row r="220" spans="1:10" s="60" customForma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</row>
    <row r="221" spans="1:10" s="60" customForma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</row>
    <row r="222" spans="1:10" s="60" customForma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</row>
    <row r="223" spans="1:10" s="60" customForma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</row>
    <row r="224" spans="1:10" s="60" customForma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</row>
    <row r="225" spans="1:10" s="60" customForma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</row>
    <row r="226" spans="1:10" s="60" customForma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</row>
    <row r="227" spans="1:10" s="60" customForma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</row>
    <row r="228" spans="1:10" s="60" customForma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</row>
    <row r="229" spans="1:10" s="60" customForma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</row>
    <row r="230" spans="1:10" s="60" customForma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</row>
    <row r="231" spans="1:10" s="60" customForma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</row>
    <row r="232" spans="1:10" s="60" customForma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</row>
    <row r="233" spans="1:10" s="60" customForma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</row>
    <row r="234" spans="1:10" s="60" customForma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</row>
    <row r="235" spans="1:10" s="60" customForma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</row>
    <row r="236" spans="1:10" s="60" customForma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</row>
    <row r="237" spans="1:10" s="60" customForma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</row>
    <row r="238" spans="1:10" s="60" customForma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</row>
    <row r="239" spans="1:10" s="60" customForma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</row>
    <row r="240" spans="1:10" s="60" customForma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</row>
    <row r="241" spans="1:10" s="60" customForma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</row>
    <row r="242" spans="1:10" s="60" customForma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</row>
    <row r="243" spans="1:10" s="60" customForma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</row>
    <row r="244" spans="1:10" s="60" customForma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</row>
    <row r="245" spans="1:10" s="60" customForma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</row>
    <row r="246" spans="1:10" s="60" customForma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</row>
    <row r="247" spans="1:10" s="60" customForma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</row>
    <row r="248" spans="1:10" s="60" customForma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</row>
    <row r="249" spans="1:10" s="60" customForma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</row>
    <row r="250" spans="1:10" s="60" customForma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</row>
    <row r="251" spans="1:10" s="60" customForma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</row>
    <row r="252" spans="1:10" s="60" customForma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</row>
    <row r="253" spans="1:10" s="60" customForma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</row>
    <row r="254" spans="1:10" s="60" customForma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</row>
    <row r="255" spans="1:10" s="60" customForma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</row>
    <row r="256" spans="1:10" s="60" customForma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</row>
    <row r="257" spans="1:10" s="60" customForma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</row>
    <row r="258" spans="1:10" s="60" customForma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</row>
    <row r="259" spans="1:10" s="60" customForma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</row>
    <row r="260" spans="1:10" s="60" customForma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</row>
    <row r="261" spans="1:10" s="60" customForma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</row>
    <row r="262" spans="1:10" s="60" customForma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</row>
    <row r="263" spans="1:10" s="60" customForma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</row>
    <row r="264" spans="1:10" s="60" customForma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</row>
    <row r="265" spans="1:10" s="60" customForma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</row>
    <row r="266" spans="1:10" s="60" customForma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</row>
    <row r="267" spans="1:10" s="60" customForma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</row>
    <row r="268" spans="1:10" s="60" customForma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</row>
    <row r="269" spans="1:10" s="60" customForma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</row>
    <row r="270" spans="1:10" s="60" customForma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</row>
    <row r="271" spans="1:10" s="60" customForma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</row>
    <row r="272" spans="1:10" s="60" customForma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</row>
    <row r="273" spans="1:10" s="60" customForma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</row>
    <row r="274" spans="1:10" s="60" customForma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</row>
    <row r="275" spans="1:10" s="60" customForma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</row>
    <row r="276" spans="1:10" s="60" customForma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</row>
    <row r="277" spans="1:10" s="60" customForma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</row>
    <row r="278" spans="1:10" s="60" customForma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</row>
    <row r="279" spans="1:10" s="60" customForma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</row>
    <row r="280" spans="1:10" s="60" customForma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</row>
    <row r="281" spans="1:10" s="60" customForma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</row>
    <row r="282" spans="1:10" s="60" customForma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</row>
    <row r="283" spans="1:10" s="60" customForma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</row>
    <row r="284" spans="1:10" s="60" customForma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</row>
    <row r="285" spans="1:10" s="60" customForma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</row>
    <row r="286" spans="1:10" s="60" customForma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</row>
    <row r="287" spans="1:10" s="60" customForma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</row>
    <row r="288" spans="1:10" s="60" customForma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</row>
    <row r="289" spans="1:10" s="60" customForma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</row>
    <row r="290" spans="1:10" s="60" customForma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</row>
    <row r="291" spans="1:10" s="60" customForma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</row>
    <row r="292" spans="1:10" s="60" customForma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</row>
    <row r="293" spans="1:10" s="60" customForma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</row>
    <row r="294" spans="1:10" s="60" customForma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</row>
    <row r="295" spans="1:10" s="60" customForma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</row>
    <row r="296" spans="1:10" s="60" customForma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</row>
    <row r="297" spans="1:10" s="60" customForma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</row>
    <row r="298" spans="1:10" s="60" customForma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</row>
    <row r="299" spans="1:10" s="60" customForma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</row>
    <row r="300" spans="1:10" s="60" customForma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</row>
    <row r="301" spans="1:10" s="60" customForma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</row>
    <row r="302" spans="1:10" s="60" customForma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</row>
    <row r="303" spans="1:10" s="60" customForma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</row>
    <row r="304" spans="1:10" s="60" customForma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</row>
    <row r="305" spans="1:10" s="60" customForma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</row>
    <row r="306" spans="1:10" s="60" customForma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</row>
    <row r="307" spans="1:10" s="60" customForma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</row>
    <row r="308" spans="1:10" s="60" customForma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</row>
    <row r="309" spans="1:10" s="60" customForma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</row>
    <row r="310" spans="1:10" s="60" customForma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</row>
    <row r="311" spans="1:10" s="60" customForma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</row>
    <row r="312" spans="1:10" s="60" customForma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</row>
    <row r="313" spans="1:10" s="60" customForma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</row>
    <row r="314" spans="1:10" s="60" customForma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</row>
    <row r="315" spans="1:10" s="60" customForma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</row>
    <row r="316" spans="1:10" s="60" customForma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</row>
    <row r="317" spans="1:10" s="60" customForma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</row>
    <row r="318" spans="1:10" s="60" customForma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</row>
    <row r="319" spans="1:10" s="60" customForma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</row>
    <row r="320" spans="1:10" s="60" customForma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</row>
    <row r="321" spans="1:10" s="60" customForma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</row>
    <row r="322" spans="1:10" s="60" customForma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</row>
    <row r="323" spans="1:10" s="60" customForma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</row>
    <row r="324" spans="1:10" s="60" customForma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</row>
    <row r="325" spans="1:10" s="60" customForma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</row>
    <row r="326" spans="1:10" s="60" customForma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</row>
    <row r="327" spans="1:10" s="60" customForma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</row>
    <row r="328" spans="1:10" s="60" customForma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</row>
    <row r="329" spans="1:10" s="60" customForma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</row>
    <row r="330" spans="1:10" s="60" customForma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</row>
    <row r="331" spans="1:10" s="60" customForma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</row>
    <row r="332" spans="1:10" s="60" customForma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</row>
    <row r="333" spans="1:10" s="60" customForma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</row>
    <row r="334" spans="1:10" s="60" customForma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</row>
    <row r="335" spans="1:10" s="60" customForma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</row>
    <row r="336" spans="1:10" s="60" customForma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</row>
    <row r="337" spans="1:10" s="60" customForma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</row>
    <row r="338" spans="1:10" s="60" customForma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</row>
    <row r="339" spans="1:10" s="60" customForma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</row>
    <row r="340" spans="1:10" s="60" customForma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</row>
    <row r="341" spans="1:10" s="60" customForma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</row>
    <row r="342" spans="1:10" s="60" customForma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</row>
    <row r="343" spans="1:10" s="60" customForma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</row>
    <row r="344" spans="1:10" s="60" customForma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</row>
    <row r="345" spans="1:10" s="60" customForma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</row>
    <row r="346" spans="1:10" s="60" customForma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</row>
    <row r="347" spans="1:10" s="60" customForma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</row>
    <row r="348" spans="1:10" s="60" customForma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</row>
    <row r="349" spans="1:10" s="60" customForma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</row>
    <row r="350" spans="1:10" s="60" customForma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</row>
    <row r="351" spans="1:10" s="60" customForma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</row>
    <row r="352" spans="1:10" s="60" customForma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</row>
    <row r="353" spans="1:10" s="60" customForma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</row>
    <row r="354" spans="1:10" s="60" customForma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</row>
    <row r="355" spans="1:10" s="60" customForma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</row>
    <row r="356" spans="1:10" s="60" customForma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</row>
    <row r="357" spans="1:10" s="60" customForma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</row>
    <row r="358" spans="1:10" s="60" customForma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</row>
    <row r="359" spans="1:10" s="60" customForma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</row>
    <row r="360" spans="1:10" s="60" customForma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</row>
    <row r="361" spans="1:10" s="60" customForma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</row>
    <row r="362" spans="1:10" s="60" customForma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</row>
    <row r="363" spans="1:10" s="60" customForma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</row>
    <row r="364" spans="1:10" s="60" customForma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</row>
    <row r="365" spans="1:10" s="60" customForma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</row>
    <row r="366" spans="1:10" s="60" customForma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</row>
    <row r="367" spans="1:10" s="60" customForma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</row>
    <row r="368" spans="1:10" s="60" customForma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</row>
    <row r="369" spans="1:10" s="60" customForma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</row>
    <row r="370" spans="1:10" s="60" customForma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</row>
    <row r="371" spans="1:10" s="60" customForma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</row>
    <row r="372" spans="1:10" s="60" customForma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</row>
    <row r="373" spans="1:10" s="60" customForma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</row>
    <row r="374" spans="1:10" s="60" customForma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</row>
    <row r="375" spans="1:10" s="60" customForma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</row>
    <row r="376" spans="1:10" s="60" customForma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</row>
    <row r="377" spans="1:10" s="60" customForma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</row>
    <row r="378" spans="1:10" s="60" customForma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</row>
    <row r="379" spans="1:10" s="60" customForma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</row>
    <row r="380" spans="1:10" s="60" customForma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</row>
    <row r="381" spans="1:10" s="60" customForma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</row>
    <row r="382" spans="1:10" s="60" customForma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</row>
    <row r="383" spans="1:10" s="60" customForma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</row>
    <row r="384" spans="1:10" s="60" customForma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</row>
    <row r="385" spans="1:10" s="60" customForma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</row>
    <row r="386" spans="1:10" s="60" customForma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</row>
    <row r="387" spans="1:10" s="60" customForma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</row>
    <row r="388" spans="1:10" s="60" customForma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</row>
    <row r="389" spans="1:10" s="60" customForma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</row>
    <row r="390" spans="1:10" s="60" customForma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</row>
    <row r="391" spans="1:10" s="60" customForma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</row>
    <row r="392" spans="1:10" s="60" customForma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</row>
    <row r="393" spans="1:10" s="60" customForma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</row>
    <row r="394" spans="1:10" s="60" customForma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</row>
    <row r="395" spans="1:10" s="60" customForma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</row>
    <row r="396" spans="1:10" s="60" customForma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</row>
    <row r="397" spans="1:10" s="60" customForma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</row>
    <row r="398" spans="1:10" s="60" customForma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</row>
    <row r="399" spans="1:10" s="60" customForma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</row>
    <row r="400" spans="1:10" s="60" customForma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</row>
    <row r="401" spans="1:10" s="60" customForma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</row>
    <row r="402" spans="1:10" s="60" customForma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</row>
    <row r="403" spans="1:10" s="60" customForma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</row>
    <row r="404" spans="1:10" s="60" customForma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</row>
    <row r="405" spans="1:10" s="60" customForma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</row>
    <row r="406" spans="1:10" s="60" customForma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</row>
    <row r="407" spans="1:10" s="60" customForma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</row>
    <row r="408" spans="1:10" s="60" customForma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</row>
    <row r="409" spans="1:10" s="60" customForma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</row>
    <row r="410" spans="1:10" s="60" customForma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</row>
    <row r="411" spans="1:10" s="60" customForma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</row>
    <row r="412" spans="1:10" s="60" customForma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</row>
    <row r="413" spans="1:10" s="60" customForma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</row>
    <row r="414" spans="1:10" s="60" customForma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</row>
    <row r="415" spans="1:10" s="60" customForma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</row>
    <row r="416" spans="1:10" s="60" customForma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</row>
    <row r="417" spans="1:10" s="60" customForma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</row>
    <row r="418" spans="1:10" s="60" customForma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</row>
    <row r="419" spans="1:10" s="60" customForma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</row>
    <row r="420" spans="1:10" s="60" customForma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</row>
    <row r="421" spans="1:10" s="60" customForma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</row>
    <row r="422" spans="1:10" s="60" customForma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</row>
    <row r="423" spans="1:10" s="60" customForma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</row>
    <row r="424" spans="1:10" s="60" customForma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</row>
    <row r="425" spans="1:10" s="60" customForma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</row>
    <row r="426" spans="1:10" s="60" customForma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</row>
    <row r="427" spans="1:10" s="60" customForma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</row>
    <row r="428" spans="1:10" s="60" customForma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</row>
    <row r="429" spans="1:10" s="60" customForma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</row>
    <row r="430" spans="1:10" s="60" customForma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</row>
    <row r="431" spans="1:10" s="60" customForma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</row>
    <row r="432" spans="1:10" s="60" customForma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</row>
    <row r="433" spans="1:10" s="60" customForma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</row>
    <row r="434" spans="1:10" s="60" customForma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</row>
    <row r="435" spans="1:10" s="60" customForma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</row>
    <row r="436" spans="1:10" s="60" customForma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</row>
    <row r="437" spans="1:10" s="60" customForma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</row>
    <row r="438" spans="1:10" s="60" customForma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</row>
    <row r="439" spans="1:10" s="60" customForma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</row>
    <row r="440" spans="1:10" s="60" customForma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</row>
    <row r="441" spans="1:10" s="60" customForma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</row>
    <row r="442" spans="1:10" s="60" customForma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</row>
    <row r="443" spans="1:10" s="60" customForma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</row>
    <row r="444" spans="1:10" s="60" customForma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</row>
    <row r="445" spans="1:10" s="60" customForma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</row>
    <row r="446" spans="1:10" s="60" customForma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</row>
    <row r="447" spans="1:10" s="60" customForma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</row>
    <row r="448" spans="1:10" s="60" customForma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</row>
    <row r="449" spans="1:10" s="60" customForma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</row>
    <row r="450" spans="1:10" s="60" customForma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</row>
    <row r="451" spans="1:10" s="60" customForma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</row>
    <row r="452" spans="1:10" s="60" customForma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</row>
    <row r="453" spans="1:10" s="60" customForma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</row>
    <row r="454" spans="1:10" s="60" customForma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</row>
    <row r="455" spans="1:10" s="60" customForma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</row>
    <row r="456" spans="1:10" s="60" customForma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</row>
    <row r="457" spans="1:10" s="60" customForma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</row>
    <row r="458" spans="1:10" s="60" customForma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</row>
    <row r="459" spans="1:10" s="60" customForma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</row>
    <row r="460" spans="1:10" s="60" customForma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</row>
    <row r="461" spans="1:10" s="60" customForma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</row>
    <row r="462" spans="1:10" s="60" customForma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</row>
    <row r="463" spans="1:10" s="60" customForma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</row>
    <row r="464" spans="1:10" s="60" customForma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</row>
    <row r="465" spans="1:10" s="60" customForma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</row>
    <row r="466" spans="1:10" s="60" customForma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</row>
    <row r="467" spans="1:10" s="60" customForma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</row>
    <row r="468" spans="1:10" s="60" customForma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</row>
    <row r="469" spans="1:10" s="60" customForma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</row>
    <row r="470" spans="1:10" s="60" customForma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</row>
    <row r="471" spans="1:10" s="60" customForma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</row>
    <row r="472" spans="1:10" s="60" customForma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</row>
    <row r="473" spans="1:10" s="60" customForma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</row>
    <row r="474" spans="1:10" s="60" customForma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</row>
    <row r="475" spans="1:10" s="60" customForma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</row>
    <row r="476" spans="1:10" s="60" customForma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</row>
    <row r="477" spans="1:10" s="60" customForma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</row>
    <row r="478" spans="1:10" s="60" customForma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</row>
    <row r="479" spans="1:10" s="60" customForma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</row>
    <row r="480" spans="1:10" s="60" customForma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</row>
    <row r="481" spans="1:10" s="60" customForma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</row>
    <row r="482" spans="1:10" s="60" customForma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</row>
    <row r="483" spans="1:10" s="60" customForma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</row>
    <row r="484" spans="1:10" s="60" customForma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</row>
    <row r="485" spans="1:10" s="60" customForma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</row>
    <row r="486" spans="1:10" s="60" customForma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</row>
    <row r="487" spans="1:10" s="60" customForma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</row>
    <row r="488" spans="1:10" s="60" customForma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</row>
    <row r="489" spans="1:10" s="60" customForma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</row>
    <row r="490" spans="1:10" s="60" customForma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</row>
    <row r="491" spans="1:10" s="60" customForma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</row>
    <row r="492" spans="1:10" s="60" customForma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</row>
    <row r="493" spans="1:10" s="60" customForma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</row>
    <row r="494" spans="1:10" s="60" customForma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</row>
    <row r="495" spans="1:10" s="60" customForma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</row>
    <row r="496" spans="1:10" s="60" customForma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</row>
    <row r="497" spans="1:10" s="60" customForma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</row>
    <row r="498" spans="1:10" s="60" customForma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</row>
    <row r="499" spans="1:10" s="60" customForma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</row>
    <row r="500" spans="1:10" s="60" customForma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</row>
    <row r="501" spans="1:10" s="60" customForma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</row>
    <row r="502" spans="1:10" s="60" customForma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</row>
    <row r="503" spans="1:10" s="60" customForma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</row>
    <row r="504" spans="1:10" s="60" customForma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</row>
    <row r="505" spans="1:10" s="60" customForma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</row>
    <row r="506" spans="1:10" s="60" customForma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</row>
    <row r="507" spans="1:10" s="60" customForma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</row>
    <row r="508" spans="1:10" s="60" customForma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</row>
    <row r="509" spans="1:10" s="60" customForma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</row>
  </sheetData>
  <customSheetViews>
    <customSheetView guid="{798BA9C3-5201-4E5A-A785-F4812056C5D7}" scale="60" showPageBreaks="1" view="pageBreakPreview" topLeftCell="A105">
      <selection activeCell="J12" sqref="J12"/>
      <rowBreaks count="1" manualBreakCount="1">
        <brk id="107" max="9" man="1"/>
      </rowBreaks>
      <pageMargins left="0.75" right="0.75" top="1" bottom="1" header="0.5" footer="0.5"/>
      <pageSetup paperSize="9" scale="54" orientation="landscape" r:id="rId1"/>
      <headerFooter alignWithMargins="0"/>
    </customSheetView>
  </customSheetViews>
  <mergeCells count="63">
    <mergeCell ref="B146:D146"/>
    <mergeCell ref="F8:F9"/>
    <mergeCell ref="G8:G9"/>
    <mergeCell ref="B46:J46"/>
    <mergeCell ref="B37:J37"/>
    <mergeCell ref="B40:J40"/>
    <mergeCell ref="B43:J43"/>
    <mergeCell ref="B49:J49"/>
    <mergeCell ref="B52:J52"/>
    <mergeCell ref="B21:J21"/>
    <mergeCell ref="B11:J11"/>
    <mergeCell ref="B14:J14"/>
    <mergeCell ref="B18:J18"/>
    <mergeCell ref="B6:B9"/>
    <mergeCell ref="C6:C9"/>
    <mergeCell ref="D6:D9"/>
    <mergeCell ref="B94:J94"/>
    <mergeCell ref="B97:J97"/>
    <mergeCell ref="B100:J100"/>
    <mergeCell ref="B103:J103"/>
    <mergeCell ref="A1:J1"/>
    <mergeCell ref="A2:J2"/>
    <mergeCell ref="A3:J3"/>
    <mergeCell ref="A4:J4"/>
    <mergeCell ref="A6:A9"/>
    <mergeCell ref="F7:H7"/>
    <mergeCell ref="J6:J9"/>
    <mergeCell ref="E7:E9"/>
    <mergeCell ref="B15:J15"/>
    <mergeCell ref="E6:H6"/>
    <mergeCell ref="I6:I9"/>
    <mergeCell ref="B145:D145"/>
    <mergeCell ref="B142:J14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79:J79"/>
    <mergeCell ref="B82:J82"/>
    <mergeCell ref="B85:J85"/>
    <mergeCell ref="B88:J88"/>
    <mergeCell ref="B34:J34"/>
    <mergeCell ref="B31:J31"/>
    <mergeCell ref="B28:J28"/>
    <mergeCell ref="B27:J27"/>
    <mergeCell ref="B139:J139"/>
    <mergeCell ref="B106:J106"/>
    <mergeCell ref="B73:J73"/>
    <mergeCell ref="B76:J76"/>
    <mergeCell ref="B61:J61"/>
    <mergeCell ref="B64:J64"/>
    <mergeCell ref="B67:J67"/>
    <mergeCell ref="B70:J70"/>
    <mergeCell ref="B55:J55"/>
    <mergeCell ref="B58:J58"/>
    <mergeCell ref="B124:J124"/>
    <mergeCell ref="B91:J91"/>
  </mergeCells>
  <pageMargins left="0.75" right="0.75" top="1" bottom="1" header="0.5" footer="0.5"/>
  <pageSetup paperSize="9" scale="54" orientation="landscape" r:id="rId2"/>
  <headerFooter alignWithMargins="0"/>
  <rowBreaks count="1" manualBreakCount="1">
    <brk id="10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52</v>
      </c>
      <c r="C5" s="10">
        <v>1</v>
      </c>
    </row>
    <row r="6" spans="1:3">
      <c r="A6" s="10">
        <v>2</v>
      </c>
      <c r="B6" s="8" t="s">
        <v>50</v>
      </c>
      <c r="C6" s="10">
        <v>2</v>
      </c>
    </row>
    <row r="7" spans="1:3">
      <c r="A7" s="10">
        <v>3</v>
      </c>
      <c r="B7" s="8" t="s">
        <v>53</v>
      </c>
      <c r="C7" s="10">
        <v>3</v>
      </c>
    </row>
    <row r="8" spans="1:3">
      <c r="A8" s="10">
        <v>4</v>
      </c>
      <c r="B8" s="8" t="s">
        <v>54</v>
      </c>
      <c r="C8" s="10">
        <v>4</v>
      </c>
    </row>
    <row r="9" spans="1:3">
      <c r="A9" s="10">
        <v>5</v>
      </c>
      <c r="B9" s="8" t="s">
        <v>55</v>
      </c>
      <c r="C9" s="10">
        <v>5</v>
      </c>
    </row>
    <row r="10" spans="1:3">
      <c r="A10" s="10">
        <v>6</v>
      </c>
      <c r="B10" s="8" t="s">
        <v>51</v>
      </c>
      <c r="C10" s="10">
        <v>6</v>
      </c>
    </row>
    <row r="11" spans="1:3">
      <c r="A11" s="10">
        <v>7</v>
      </c>
      <c r="B11" s="8" t="s">
        <v>56</v>
      </c>
      <c r="C11" s="10">
        <v>7</v>
      </c>
    </row>
    <row r="12" spans="1:3">
      <c r="A12" s="10">
        <v>8</v>
      </c>
      <c r="B12" s="8" t="s">
        <v>57</v>
      </c>
      <c r="C12" s="10">
        <v>8</v>
      </c>
    </row>
    <row r="13" spans="1:3">
      <c r="A13" s="10">
        <v>9</v>
      </c>
      <c r="B13" s="8" t="s">
        <v>62</v>
      </c>
      <c r="C13" s="10">
        <v>9</v>
      </c>
    </row>
    <row r="14" spans="1:3">
      <c r="A14" s="10">
        <v>10</v>
      </c>
      <c r="B14" s="8" t="s">
        <v>58</v>
      </c>
      <c r="C14" s="10">
        <v>10</v>
      </c>
    </row>
    <row r="15" spans="1:3">
      <c r="A15" s="10">
        <v>11</v>
      </c>
      <c r="B15" s="8" t="s">
        <v>59</v>
      </c>
      <c r="C15" s="10">
        <v>11</v>
      </c>
    </row>
    <row r="16" spans="1:3">
      <c r="A16" s="10">
        <v>12</v>
      </c>
      <c r="B16" s="8" t="s">
        <v>60</v>
      </c>
      <c r="C16" s="10">
        <v>12</v>
      </c>
    </row>
    <row r="17" spans="1:3">
      <c r="A17" s="10">
        <v>13</v>
      </c>
      <c r="B17" s="8" t="s">
        <v>61</v>
      </c>
      <c r="C17" s="10">
        <v>13</v>
      </c>
    </row>
    <row r="18" spans="1:3">
      <c r="A18" s="10">
        <v>14</v>
      </c>
      <c r="B18" s="8" t="s">
        <v>10</v>
      </c>
      <c r="C18" s="10">
        <v>14</v>
      </c>
    </row>
    <row r="19" spans="1:3">
      <c r="A19" s="10">
        <v>15</v>
      </c>
      <c r="B19" s="8" t="s">
        <v>11</v>
      </c>
      <c r="C19" s="10">
        <v>15</v>
      </c>
    </row>
    <row r="20" spans="1:3">
      <c r="A20" s="10">
        <v>16</v>
      </c>
      <c r="B20" s="8" t="s">
        <v>12</v>
      </c>
      <c r="C20" s="10">
        <v>16</v>
      </c>
    </row>
    <row r="21" spans="1:3">
      <c r="A21" s="10">
        <v>17</v>
      </c>
      <c r="B21" s="8" t="s">
        <v>63</v>
      </c>
      <c r="C21" s="10">
        <v>17</v>
      </c>
    </row>
    <row r="22" spans="1:3">
      <c r="A22" s="10">
        <v>18</v>
      </c>
      <c r="B22" s="8" t="s">
        <v>13</v>
      </c>
      <c r="C22" s="10">
        <v>18</v>
      </c>
    </row>
    <row r="23" spans="1:3">
      <c r="A23" s="10">
        <v>19</v>
      </c>
      <c r="B23" s="8" t="s">
        <v>14</v>
      </c>
      <c r="C23" s="10">
        <v>19</v>
      </c>
    </row>
    <row r="24" spans="1:3">
      <c r="A24" s="10">
        <v>20</v>
      </c>
      <c r="B24" s="8" t="s">
        <v>15</v>
      </c>
      <c r="C24" s="10">
        <v>20</v>
      </c>
    </row>
    <row r="25" spans="1:3">
      <c r="A25" s="10">
        <v>21</v>
      </c>
      <c r="B25" s="8" t="s">
        <v>16</v>
      </c>
      <c r="C25" s="10">
        <v>21</v>
      </c>
    </row>
    <row r="26" spans="1:3">
      <c r="A26" s="10">
        <v>22</v>
      </c>
      <c r="B26" s="8" t="s">
        <v>17</v>
      </c>
      <c r="C26" s="10">
        <v>22</v>
      </c>
    </row>
    <row r="27" spans="1:3">
      <c r="A27" s="10">
        <v>23</v>
      </c>
      <c r="B27" s="8" t="s">
        <v>18</v>
      </c>
      <c r="C27" s="10">
        <v>23</v>
      </c>
    </row>
    <row r="28" spans="1:3">
      <c r="A28" s="10">
        <v>24</v>
      </c>
      <c r="B28" s="8" t="s">
        <v>19</v>
      </c>
      <c r="C28" s="10">
        <v>24</v>
      </c>
    </row>
    <row r="29" spans="1:3">
      <c r="A29" s="10">
        <v>25</v>
      </c>
      <c r="B29" s="8" t="s">
        <v>20</v>
      </c>
      <c r="C29" s="10">
        <v>25</v>
      </c>
    </row>
    <row r="30" spans="1:3">
      <c r="A30" s="10">
        <v>26</v>
      </c>
      <c r="B30" s="8" t="s">
        <v>21</v>
      </c>
      <c r="C30" s="10">
        <v>26</v>
      </c>
    </row>
    <row r="31" spans="1:3">
      <c r="A31" s="10">
        <v>27</v>
      </c>
      <c r="B31" s="8" t="s">
        <v>22</v>
      </c>
      <c r="C31" s="10">
        <v>27</v>
      </c>
    </row>
    <row r="32" spans="1:3">
      <c r="A32" s="10">
        <v>28</v>
      </c>
      <c r="B32" s="8" t="s">
        <v>23</v>
      </c>
      <c r="C32" s="10">
        <v>28</v>
      </c>
    </row>
    <row r="33" spans="1:3">
      <c r="A33" s="10">
        <v>29</v>
      </c>
      <c r="B33" s="8" t="s">
        <v>24</v>
      </c>
      <c r="C33" s="10">
        <v>29</v>
      </c>
    </row>
    <row r="34" spans="1:3">
      <c r="A34" s="10">
        <v>30</v>
      </c>
      <c r="B34" s="8" t="s">
        <v>25</v>
      </c>
      <c r="C34" s="10">
        <v>30</v>
      </c>
    </row>
    <row r="35" spans="1:3">
      <c r="A35" s="10">
        <v>31</v>
      </c>
      <c r="B35" s="8" t="s">
        <v>26</v>
      </c>
      <c r="C35" s="10">
        <v>31</v>
      </c>
    </row>
    <row r="36" spans="1:3">
      <c r="A36" s="10">
        <v>32</v>
      </c>
      <c r="B36" s="8" t="s">
        <v>27</v>
      </c>
      <c r="C36" s="10">
        <v>32</v>
      </c>
    </row>
    <row r="37" spans="1:3">
      <c r="A37" s="10">
        <v>33</v>
      </c>
      <c r="B37" s="8" t="s">
        <v>28</v>
      </c>
      <c r="C37" s="10">
        <v>33</v>
      </c>
    </row>
    <row r="38" spans="1:3">
      <c r="A38" s="10">
        <v>34</v>
      </c>
      <c r="B38" s="8" t="s">
        <v>29</v>
      </c>
      <c r="C38" s="10">
        <v>34</v>
      </c>
    </row>
    <row r="39" spans="1:3">
      <c r="A39" s="10">
        <v>35</v>
      </c>
      <c r="B39" s="8" t="s">
        <v>30</v>
      </c>
      <c r="C39" s="10">
        <v>35</v>
      </c>
    </row>
    <row r="40" spans="1:3">
      <c r="A40" s="10">
        <v>36</v>
      </c>
      <c r="B40" s="8" t="s">
        <v>31</v>
      </c>
      <c r="C40" s="10">
        <v>36</v>
      </c>
    </row>
    <row r="41" spans="1:3">
      <c r="A41" s="10">
        <v>37</v>
      </c>
      <c r="B41" s="8" t="s">
        <v>32</v>
      </c>
      <c r="C41" s="10">
        <v>37</v>
      </c>
    </row>
    <row r="42" spans="1:3">
      <c r="A42" s="10">
        <v>38</v>
      </c>
      <c r="B42" s="8" t="s">
        <v>33</v>
      </c>
      <c r="C42" s="10">
        <v>38</v>
      </c>
    </row>
    <row r="43" spans="1:3">
      <c r="A43" s="10">
        <v>39</v>
      </c>
      <c r="B43" s="8" t="s">
        <v>34</v>
      </c>
      <c r="C43" s="10">
        <v>39</v>
      </c>
    </row>
    <row r="44" spans="1:3">
      <c r="A44" s="10">
        <v>40</v>
      </c>
      <c r="B44" s="8" t="s">
        <v>35</v>
      </c>
      <c r="C44" s="10">
        <v>40</v>
      </c>
    </row>
    <row r="45" spans="1:3">
      <c r="A45" s="10">
        <v>41</v>
      </c>
      <c r="B45" s="8" t="s">
        <v>36</v>
      </c>
      <c r="C45" s="10" t="s">
        <v>168</v>
      </c>
    </row>
    <row r="46" spans="1:3">
      <c r="A46" s="10">
        <v>42</v>
      </c>
      <c r="B46" s="8" t="s">
        <v>37</v>
      </c>
      <c r="C46" s="10">
        <v>42</v>
      </c>
    </row>
    <row r="47" spans="1:3">
      <c r="A47" s="10">
        <v>43</v>
      </c>
      <c r="B47" s="8" t="s">
        <v>38</v>
      </c>
      <c r="C47" s="10">
        <v>43</v>
      </c>
    </row>
    <row r="48" spans="1:3">
      <c r="A48" s="10">
        <v>44</v>
      </c>
      <c r="B48" s="8" t="s">
        <v>39</v>
      </c>
      <c r="C48" s="10">
        <v>44</v>
      </c>
    </row>
    <row r="49" spans="1:3">
      <c r="A49" s="10">
        <v>45</v>
      </c>
      <c r="B49" s="8" t="s">
        <v>40</v>
      </c>
      <c r="C49" s="10">
        <v>45</v>
      </c>
    </row>
    <row r="50" spans="1:3">
      <c r="A50" s="10">
        <v>46</v>
      </c>
      <c r="B50" s="8" t="s">
        <v>41</v>
      </c>
      <c r="C50" s="10">
        <v>46</v>
      </c>
    </row>
    <row r="51" spans="1:3">
      <c r="A51" s="10">
        <v>47</v>
      </c>
      <c r="B51" s="8" t="s">
        <v>42</v>
      </c>
      <c r="C51" s="10">
        <v>47</v>
      </c>
    </row>
    <row r="52" spans="1:3">
      <c r="A52" s="10">
        <v>48</v>
      </c>
      <c r="B52" s="8" t="s">
        <v>64</v>
      </c>
      <c r="C52" s="10">
        <v>48</v>
      </c>
    </row>
    <row r="53" spans="1:3">
      <c r="A53" s="10">
        <v>49</v>
      </c>
      <c r="B53" s="8" t="s">
        <v>43</v>
      </c>
      <c r="C53" s="10">
        <v>49</v>
      </c>
    </row>
    <row r="54" spans="1:3">
      <c r="A54" s="10">
        <v>50</v>
      </c>
      <c r="B54" s="8" t="s">
        <v>44</v>
      </c>
      <c r="C54" s="10">
        <v>50</v>
      </c>
    </row>
    <row r="55" spans="1:3">
      <c r="A55" s="10">
        <v>51</v>
      </c>
      <c r="B55" s="8" t="s">
        <v>45</v>
      </c>
      <c r="C55" s="10">
        <v>51</v>
      </c>
    </row>
    <row r="56" spans="1:3">
      <c r="A56" s="10">
        <v>52</v>
      </c>
      <c r="B56" s="8" t="s">
        <v>46</v>
      </c>
      <c r="C56" s="10">
        <v>52</v>
      </c>
    </row>
    <row r="57" spans="1:3">
      <c r="A57" s="10">
        <v>53</v>
      </c>
      <c r="B57" s="8" t="s">
        <v>47</v>
      </c>
      <c r="C57" s="10">
        <v>53</v>
      </c>
    </row>
    <row r="58" spans="1:3">
      <c r="A58" s="10">
        <v>54</v>
      </c>
      <c r="B58" s="8" t="s">
        <v>48</v>
      </c>
      <c r="C58" s="10">
        <v>54</v>
      </c>
    </row>
    <row r="59" spans="1:3">
      <c r="A59" s="10">
        <v>55</v>
      </c>
      <c r="B59" s="8" t="s">
        <v>49</v>
      </c>
      <c r="C59" s="10">
        <v>55</v>
      </c>
    </row>
  </sheetData>
  <sheetProtection password="CF18" sheet="1" objects="1" scenarios="1"/>
  <customSheetViews>
    <customSheetView guid="{798BA9C3-5201-4E5A-A785-F4812056C5D7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2023-06-13T11:14:42Z</cp:lastPrinted>
  <dcterms:created xsi:type="dcterms:W3CDTF">2010-04-20T07:34:11Z</dcterms:created>
  <dcterms:modified xsi:type="dcterms:W3CDTF">2023-06-13T11:35:21Z</dcterms:modified>
</cp:coreProperties>
</file>